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goruma\Escritorio\ANEXOS\"/>
    </mc:Choice>
  </mc:AlternateContent>
  <bookViews>
    <workbookView xWindow="120" yWindow="252" windowWidth="18912" windowHeight="7848"/>
  </bookViews>
  <sheets>
    <sheet name="Hoja1" sheetId="1" r:id="rId1"/>
  </sheets>
  <externalReferences>
    <externalReference r:id="rId2"/>
  </externalReferences>
  <calcPr calcId="162913"/>
</workbook>
</file>

<file path=xl/calcChain.xml><?xml version="1.0" encoding="utf-8"?>
<calcChain xmlns="http://schemas.openxmlformats.org/spreadsheetml/2006/main">
  <c r="F48" i="1" l="1"/>
  <c r="F120" i="1" l="1"/>
  <c r="F121" i="1"/>
  <c r="F122" i="1"/>
  <c r="F123" i="1"/>
  <c r="F124" i="1"/>
  <c r="F117" i="1"/>
  <c r="F118" i="1"/>
  <c r="F116" i="1"/>
  <c r="F119" i="1"/>
  <c r="F106" i="1"/>
  <c r="F107" i="1"/>
  <c r="F108" i="1"/>
  <c r="F109" i="1"/>
  <c r="F110" i="1"/>
  <c r="F103" i="1"/>
  <c r="F104" i="1"/>
  <c r="F105" i="1"/>
  <c r="F111" i="1"/>
  <c r="F96" i="1" l="1"/>
  <c r="F97" i="1"/>
  <c r="F98" i="1"/>
  <c r="F99" i="1"/>
  <c r="F100" i="1"/>
  <c r="F101" i="1"/>
  <c r="F102" i="1"/>
  <c r="F112" i="1"/>
  <c r="F113" i="1"/>
  <c r="F114" i="1"/>
  <c r="C95" i="1"/>
  <c r="F95" i="1" s="1"/>
  <c r="C94" i="1"/>
  <c r="F94" i="1" s="1"/>
  <c r="C93" i="1"/>
  <c r="F93" i="1" s="1"/>
  <c r="C92" i="1"/>
  <c r="F92" i="1" s="1"/>
  <c r="C91" i="1"/>
  <c r="F91" i="1" s="1"/>
  <c r="F85" i="1"/>
  <c r="F86" i="1"/>
  <c r="F87" i="1"/>
  <c r="F88" i="1"/>
  <c r="F89" i="1"/>
  <c r="F90" i="1"/>
  <c r="F84" i="1"/>
  <c r="F72" i="1"/>
  <c r="F73" i="1"/>
  <c r="F74" i="1"/>
  <c r="F75" i="1"/>
  <c r="F76" i="1"/>
  <c r="F77" i="1"/>
  <c r="F78" i="1"/>
  <c r="F79" i="1"/>
  <c r="F65" i="1"/>
  <c r="F66" i="1"/>
  <c r="F67" i="1"/>
  <c r="F68" i="1"/>
  <c r="F69" i="1"/>
  <c r="F70" i="1"/>
  <c r="F71" i="1"/>
  <c r="F80" i="1"/>
  <c r="F81" i="1"/>
  <c r="F82" i="1"/>
  <c r="F64" i="1"/>
  <c r="F61" i="1"/>
  <c r="F62" i="1"/>
  <c r="F63" i="1"/>
  <c r="F83" i="1"/>
  <c r="F54" i="1"/>
  <c r="F55" i="1"/>
  <c r="F56" i="1"/>
  <c r="F57" i="1"/>
  <c r="F58" i="1"/>
  <c r="F53" i="1"/>
  <c r="F59" i="1"/>
  <c r="F60" i="1"/>
  <c r="F45" i="1"/>
  <c r="F46" i="1"/>
  <c r="F47" i="1"/>
  <c r="F43" i="1"/>
  <c r="F44" i="1"/>
  <c r="F49" i="1"/>
  <c r="F34" i="1" l="1"/>
  <c r="F35" i="1"/>
  <c r="F36" i="1"/>
  <c r="F33" i="1"/>
  <c r="F28" i="1" l="1"/>
  <c r="F29" i="1"/>
  <c r="F30" i="1"/>
  <c r="F31" i="1"/>
  <c r="F32" i="1"/>
  <c r="F37" i="1"/>
  <c r="F38" i="1"/>
  <c r="F25" i="1" l="1"/>
  <c r="F24" i="1"/>
  <c r="F115" i="1"/>
  <c r="F40" i="1"/>
  <c r="F39" i="1"/>
  <c r="F12" i="1"/>
  <c r="F21" i="1" l="1"/>
  <c r="F13" i="1"/>
  <c r="F15" i="1" l="1"/>
  <c r="F16" i="1"/>
  <c r="F17" i="1"/>
  <c r="F18" i="1"/>
  <c r="F19" i="1"/>
  <c r="F20" i="1"/>
  <c r="F22" i="1"/>
  <c r="F27" i="1"/>
  <c r="F41" i="1"/>
  <c r="F42" i="1"/>
  <c r="F50" i="1"/>
  <c r="F51" i="1"/>
  <c r="F52" i="1"/>
  <c r="F126" i="1" l="1"/>
  <c r="F11" i="1"/>
  <c r="F10" i="1"/>
</calcChain>
</file>

<file path=xl/sharedStrings.xml><?xml version="1.0" encoding="utf-8"?>
<sst xmlns="http://schemas.openxmlformats.org/spreadsheetml/2006/main" count="154" uniqueCount="151">
  <si>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</si>
  <si>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</si>
  <si>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</si>
  <si>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</si>
  <si>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</si>
  <si>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</si>
  <si>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</si>
  <si>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</si>
  <si>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Urgencias</t>
  </si>
  <si>
    <t>Hospitalización</t>
  </si>
  <si>
    <t>Enfermería</t>
  </si>
  <si>
    <t>INTERVENCIONES QUIRÚRGICAS</t>
  </si>
  <si>
    <t>IQ Grupo 0</t>
  </si>
  <si>
    <t>IQ Grupo I</t>
  </si>
  <si>
    <t>IQ Grupo II</t>
  </si>
  <si>
    <t>IQ Grupo III</t>
  </si>
  <si>
    <t>IQ Grupo IV</t>
  </si>
  <si>
    <t>IQ Grupo V</t>
  </si>
  <si>
    <t>IQ Grupo VI</t>
  </si>
  <si>
    <t>Electrocardiograma</t>
  </si>
  <si>
    <t>Primeras consultas</t>
  </si>
  <si>
    <t>Consultas sucesivas</t>
  </si>
  <si>
    <t>CONSULTAS DE ESPECIALISTAS</t>
  </si>
  <si>
    <t>PRUEBAS Y TRATAMIENTOS DE CADA ESPECIALIDAD</t>
  </si>
  <si>
    <t>IMPORTE ESTIMADO PARA OTRAS ACTUACIONES INCLUIDAS EN EL ALCANCE DEL SERVICIO</t>
  </si>
  <si>
    <t>Cardiología (U.7)</t>
  </si>
  <si>
    <t>CANTIDAD ESTIMADA</t>
  </si>
  <si>
    <t>Estancias en UCI</t>
  </si>
  <si>
    <t>Holter cardiaco</t>
  </si>
  <si>
    <t>Eco Doppler</t>
  </si>
  <si>
    <t>IQ Grupo VII</t>
  </si>
  <si>
    <t>Test Epicutáneo</t>
  </si>
  <si>
    <t>Test Cutáneo (Prick Test)</t>
  </si>
  <si>
    <t>Determinación óxido nítrico exhalado</t>
  </si>
  <si>
    <t>Espirometría</t>
  </si>
  <si>
    <t>Test Provocación con Utillaje</t>
  </si>
  <si>
    <t>Espirometría con broncodilatador</t>
  </si>
  <si>
    <t>Alergología (U.6)</t>
  </si>
  <si>
    <t>Pruebas de esfuerzo cardiaca</t>
  </si>
  <si>
    <t>Pruebas DMD</t>
  </si>
  <si>
    <t>Dermatología (U.8)</t>
  </si>
  <si>
    <t>Sesión láser</t>
  </si>
  <si>
    <t>Endocrinología (U.10)</t>
  </si>
  <si>
    <t>Asistencia clínica endocrinología y nutrición</t>
  </si>
  <si>
    <t>Medicina Interna (U.13)</t>
  </si>
  <si>
    <t>Asistencia clínica medicina interna</t>
  </si>
  <si>
    <t>Neumología (U.16)</t>
  </si>
  <si>
    <t>Pruebas funcionales respiratorias</t>
  </si>
  <si>
    <t>Neurología (U.17)</t>
  </si>
  <si>
    <t>Ecografía + doppler carotídeo</t>
  </si>
  <si>
    <t>Evaluación neuropsicológica</t>
  </si>
  <si>
    <t>Neurofisiología (U.18)</t>
  </si>
  <si>
    <t>Electromiografías y velocidad de conducción</t>
  </si>
  <si>
    <t>Potenciales evocados completos</t>
  </si>
  <si>
    <t>Estimulación cortical</t>
  </si>
  <si>
    <t>Estudio electrofisiológico</t>
  </si>
  <si>
    <t>Potenciales evocados somatosensoriales</t>
  </si>
  <si>
    <t>EEG</t>
  </si>
  <si>
    <t>Reumatología (U.24)</t>
  </si>
  <si>
    <t>Asistencia clínica reumatología</t>
  </si>
  <si>
    <t>Anestesia y Reanimación (U.35)</t>
  </si>
  <si>
    <t>Consultas preoperatorio</t>
  </si>
  <si>
    <t>Tratamiento del dolor (U.36)</t>
  </si>
  <si>
    <t>Infiltraciones Bloqueo diagnóstico</t>
  </si>
  <si>
    <t>Bloqueo central con RX. Sala de intervención</t>
  </si>
  <si>
    <t>Perfusión endovenosa anestesia sala intervención</t>
  </si>
  <si>
    <t>Radiofrecuencia periférico con RX. Sala intervención</t>
  </si>
  <si>
    <t>Bloqueo periférico sala intervención</t>
  </si>
  <si>
    <t>Parche cutáneo analgésico sala intervención</t>
  </si>
  <si>
    <t>Infiltración bloqueo diagnóstico sala intervención</t>
  </si>
  <si>
    <t>Angiología y Cirugía Vascular (U.39)</t>
  </si>
  <si>
    <t>Pruebas Doppler</t>
  </si>
  <si>
    <t>Eco Doppler Arterial - Venoso - Vascular</t>
  </si>
  <si>
    <t>Pruebas Funcionales</t>
  </si>
  <si>
    <t>Asistencia clínica cirugía torácica</t>
  </si>
  <si>
    <t>Cirugía Torácica (U.42)</t>
  </si>
  <si>
    <t>Cirugía General y Aparato Digestivo (U.43)</t>
  </si>
  <si>
    <t>Asistencia clínica cirugía general</t>
  </si>
  <si>
    <t>Odontología / Estomatología (U.44)</t>
  </si>
  <si>
    <t>Cirugía tejidos blandos media</t>
  </si>
  <si>
    <t>Cirugía tejidos blandos sencilla</t>
  </si>
  <si>
    <t>Extracción de muestra para biopsia</t>
  </si>
  <si>
    <t>Remoción de instrumento fracturado de endodoncia</t>
  </si>
  <si>
    <t>Remoción de instrumento fracturado de endodoncia complejo</t>
  </si>
  <si>
    <t>Reparaciòn de composite</t>
  </si>
  <si>
    <t>Corona definitiva sobre diente (quirófano)</t>
  </si>
  <si>
    <t>Corona metal resina (quirófano)</t>
  </si>
  <si>
    <t>Corona metálica (quirófano)</t>
  </si>
  <si>
    <t>Gran reconstrucción de resina</t>
  </si>
  <si>
    <t>Implantes (quirófano)</t>
  </si>
  <si>
    <t>Corona definitiva sobre implante</t>
  </si>
  <si>
    <t>Limpieza oral</t>
  </si>
  <si>
    <t>Limpieza oral compleja</t>
  </si>
  <si>
    <t>Multisesión endodoncia uniradicular</t>
  </si>
  <si>
    <t>Mulisessión endodoncia biradicular</t>
  </si>
  <si>
    <t>Multisión endodoncia multiradicular</t>
  </si>
  <si>
    <t>Sesión endodoncia uniriadicular</t>
  </si>
  <si>
    <t>Sesión endodoncia biradicular</t>
  </si>
  <si>
    <t>Cirugía Maxilogacial (U.45)</t>
  </si>
  <si>
    <t>Abordaje coronal para franctura tercio superior facial</t>
  </si>
  <si>
    <t>Fractura mandíbula</t>
  </si>
  <si>
    <t>Cirugía Plástica y Reparadora (U.46)</t>
  </si>
  <si>
    <t>Resufacing láser CO2 Mediano cicatr.</t>
  </si>
  <si>
    <t>Resufacing láser CO2 grande cicatr.</t>
  </si>
  <si>
    <t>Neurocirugía (U.49)</t>
  </si>
  <si>
    <t>Asistencia clínica neurocirugía</t>
  </si>
  <si>
    <t>Oftalmologia (U.50)</t>
  </si>
  <si>
    <t>Biometría</t>
  </si>
  <si>
    <t>Ultrasonigrafía ocular</t>
  </si>
  <si>
    <t>Tomografía óptica OCT</t>
  </si>
  <si>
    <t>Topografía corneal</t>
  </si>
  <si>
    <t>Estudio fotográfico ocular</t>
  </si>
  <si>
    <t xml:space="preserve">Rinomamometría especial </t>
  </si>
  <si>
    <t>Audiometría</t>
  </si>
  <si>
    <t>Test de oifación</t>
  </si>
  <si>
    <t>Otomicrocopia</t>
  </si>
  <si>
    <t>VHIT (Reflejo vestíbulo ocular)</t>
  </si>
  <si>
    <t xml:space="preserve">Endoscopia </t>
  </si>
  <si>
    <t>Urología (U.53)</t>
  </si>
  <si>
    <t>Ecografía urológica</t>
  </si>
  <si>
    <t>Citoscopia</t>
  </si>
  <si>
    <t>Traumatología y Cirugía Ortopédica (U.55)</t>
  </si>
  <si>
    <t>Infiltración concentrado plaquetas</t>
  </si>
  <si>
    <t>Cura normal</t>
  </si>
  <si>
    <t>Cura básica</t>
  </si>
  <si>
    <t>Rizolisis sala intervencionismo</t>
  </si>
  <si>
    <t>Anestesia regional COT</t>
  </si>
  <si>
    <t>Infiltracióno COT en sala intervencionismo</t>
  </si>
  <si>
    <t>Colocación férula posterior</t>
  </si>
  <si>
    <t>Artrocentesis</t>
  </si>
  <si>
    <t>Infiltración COT</t>
  </si>
  <si>
    <t>Retirada material de osteosíntesis sencilla</t>
  </si>
  <si>
    <t>Infiltración ecoguiada</t>
  </si>
  <si>
    <t>Retirada yesos</t>
  </si>
  <si>
    <t>Rehabilitación (U.57)</t>
  </si>
  <si>
    <t>Hidrocinesterapia global</t>
  </si>
  <si>
    <t>Sesión de fisioterapia</t>
  </si>
  <si>
    <t>Corrientes baja frecuencia</t>
  </si>
  <si>
    <t>Psiquiatría (U.69)</t>
  </si>
  <si>
    <t>Relajaciones sesión en consultas</t>
  </si>
  <si>
    <t>Psicología (U.70)</t>
  </si>
  <si>
    <t>Evaluación psicológica del dolor</t>
  </si>
  <si>
    <t>Anatomía Patológica (U.77)</t>
  </si>
  <si>
    <t>Citología</t>
  </si>
  <si>
    <t>Biopsia</t>
  </si>
  <si>
    <t>Medicina Nuclear (U.87)</t>
  </si>
  <si>
    <t>Gammagrafías</t>
  </si>
  <si>
    <t>PET</t>
  </si>
  <si>
    <t>*El importe de adjudicación - OFERTA TOTAL - será el resultado de la suma de todos los precios unitarios de la oferta presentada por el consumo estimado de cada uno de los servicios para la duración inicial del contrato más 290.000 Euros (Importe estimado para otras actuaciones incluidas en el alcance del servicio, y asociadas al objeto del contrato,  que pudieran surgir a lo largo de la duración inicial del mismo).
El precio final de las actuaciones no contempladas no podrá superar los precios del Sector Público de Salud de la Comunidad Autónoma referenciada, con el porcentaje de descuento ofertado por el licitador en su caso.</t>
  </si>
  <si>
    <t>LOTE 6: Contratación del servicio de asistencia sanitaria en Hospitales para el ámbito territorial de Navarra</t>
  </si>
  <si>
    <t>Otorrinolaringología (U.52)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</si>
</sst>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
      <sz val="11"/>
      <color rgb="FF000000"/>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
      <patternFill patternType="solid">
        <fgColor rgb="FFF2DCDB"/>
        <bgColor indexed="64"/>
      </patternFill>
    </fill>
  </fills>
  <borders count="42">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13">
    <xf numFmtId="0" fontId="0" fillId="0" borderId="0" xfId="0"/>
    <xf numFmtId="0" fontId="2" fillId="0" borderId="0" xfId="1"/>
    <xf numFmtId="0" fontId="6" fillId="0" borderId="1" xfId="0" applyFont="1" applyBorder="1" applyAlignment="1">
      <alignment vertical="center" wrapText="1"/>
    </xf>
    <xf numFmtId="0" fontId="0" fillId="7" borderId="0" xfId="0" applyFill="1" applyBorder="1" applyAlignment="1">
      <alignment horizontal="left" vertical="center" wrapText="1"/>
    </xf>
    <xf numFmtId="0" fontId="0" fillId="0" borderId="0" xfId="0" applyAlignment="1">
      <alignment horizontal="center"/>
    </xf>
    <xf numFmtId="0" fontId="2" fillId="0" borderId="0" xfId="1" applyAlignment="1">
      <alignment horizontal="center"/>
    </xf>
    <xf numFmtId="0" fontId="6" fillId="7" borderId="0" xfId="0" applyFont="1" applyFill="1" applyBorder="1" applyAlignment="1" applyProtection="1">
      <alignment horizontal="center" vertical="center"/>
      <protection locked="0"/>
    </xf>
    <xf numFmtId="0" fontId="0" fillId="0" borderId="0" xfId="0" applyAlignment="1">
      <alignment horizontal="center" vertical="center"/>
    </xf>
    <xf numFmtId="0" fontId="2" fillId="0" borderId="0" xfId="1" applyAlignment="1">
      <alignment horizontal="center" vertical="center"/>
    </xf>
    <xf numFmtId="0" fontId="0" fillId="0" borderId="3" xfId="0" applyFill="1" applyBorder="1" applyAlignment="1">
      <alignment horizontal="center" vertical="center"/>
    </xf>
    <xf numFmtId="0" fontId="0" fillId="0" borderId="10" xfId="0" applyFill="1" applyBorder="1" applyAlignment="1">
      <alignment horizontal="center" vertical="center"/>
    </xf>
    <xf numFmtId="0" fontId="0" fillId="0" borderId="16" xfId="0" applyFill="1" applyBorder="1" applyAlignment="1">
      <alignment horizontal="center" vertical="center"/>
    </xf>
    <xf numFmtId="44" fontId="0" fillId="0" borderId="3" xfId="6" applyFont="1" applyFill="1" applyBorder="1" applyAlignment="1">
      <alignment horizontal="left" vertical="center"/>
    </xf>
    <xf numFmtId="44" fontId="0" fillId="0" borderId="10" xfId="6" applyFont="1" applyFill="1" applyBorder="1" applyAlignment="1">
      <alignment horizontal="left" vertical="center"/>
    </xf>
    <xf numFmtId="0" fontId="0" fillId="0" borderId="17" xfId="0" applyFill="1" applyBorder="1" applyAlignment="1">
      <alignment horizontal="center" vertical="center"/>
    </xf>
    <xf numFmtId="0" fontId="8" fillId="5" borderId="24" xfId="1" applyFont="1" applyFill="1" applyBorder="1" applyAlignment="1">
      <alignment horizontal="center" vertical="center" wrapText="1"/>
    </xf>
    <xf numFmtId="0" fontId="8" fillId="4" borderId="24" xfId="1" applyFont="1" applyFill="1" applyBorder="1" applyAlignment="1">
      <alignment horizontal="center" vertical="center" wrapText="1"/>
    </xf>
    <xf numFmtId="165" fontId="4" fillId="3" borderId="3" xfId="1" applyNumberFormat="1" applyFont="1" applyFill="1" applyBorder="1" applyAlignment="1" applyProtection="1">
      <alignment horizontal="center" vertical="center" wrapText="1"/>
      <protection locked="0"/>
    </xf>
    <xf numFmtId="165" fontId="4" fillId="3" borderId="10" xfId="1" applyNumberFormat="1" applyFont="1" applyFill="1" applyBorder="1" applyAlignment="1" applyProtection="1">
      <alignment horizontal="center" vertical="center" wrapText="1"/>
      <protection locked="0"/>
    </xf>
    <xf numFmtId="165" fontId="4" fillId="3" borderId="14" xfId="1" applyNumberFormat="1" applyFont="1" applyFill="1" applyBorder="1" applyAlignment="1" applyProtection="1">
      <alignment horizontal="center" vertical="center" wrapText="1"/>
      <protection locked="0"/>
    </xf>
    <xf numFmtId="165" fontId="4" fillId="3" borderId="17" xfId="1" applyNumberFormat="1" applyFont="1" applyFill="1" applyBorder="1" applyAlignment="1" applyProtection="1">
      <alignment horizontal="center" vertical="center" wrapText="1"/>
      <protection locked="0"/>
    </xf>
    <xf numFmtId="0" fontId="0" fillId="0" borderId="0" xfId="0" applyAlignment="1">
      <alignment horizontal="right"/>
    </xf>
    <xf numFmtId="0" fontId="2" fillId="0" borderId="0" xfId="1" applyAlignment="1">
      <alignment horizontal="right"/>
    </xf>
    <xf numFmtId="0" fontId="6" fillId="0" borderId="1" xfId="0" applyFont="1" applyBorder="1" applyAlignment="1">
      <alignment horizontal="right" vertical="center" wrapText="1"/>
    </xf>
    <xf numFmtId="0" fontId="8" fillId="5" borderId="25" xfId="1" applyFont="1" applyFill="1" applyBorder="1" applyAlignment="1">
      <alignment horizontal="right" vertical="center" wrapText="1"/>
    </xf>
    <xf numFmtId="165" fontId="2" fillId="0" borderId="26" xfId="1" applyNumberFormat="1" applyBorder="1" applyAlignment="1">
      <alignment horizontal="right" vertical="center" wrapText="1"/>
    </xf>
    <xf numFmtId="165" fontId="2" fillId="0" borderId="9" xfId="1" applyNumberFormat="1" applyBorder="1" applyAlignment="1">
      <alignment horizontal="right" vertical="center" wrapText="1"/>
    </xf>
    <xf numFmtId="165" fontId="2" fillId="0" borderId="8" xfId="1" applyNumberFormat="1" applyBorder="1" applyAlignment="1">
      <alignment horizontal="right" vertical="center" wrapText="1"/>
    </xf>
    <xf numFmtId="165" fontId="2" fillId="0" borderId="15" xfId="1" applyNumberFormat="1" applyBorder="1" applyAlignment="1">
      <alignment horizontal="right" vertical="center" wrapText="1"/>
    </xf>
    <xf numFmtId="165" fontId="2" fillId="0" borderId="25" xfId="1" applyNumberFormat="1" applyBorder="1" applyAlignment="1">
      <alignment horizontal="right" vertical="center" wrapText="1"/>
    </xf>
    <xf numFmtId="165" fontId="4" fillId="3" borderId="24" xfId="1" applyNumberFormat="1" applyFont="1" applyFill="1" applyBorder="1" applyAlignment="1" applyProtection="1">
      <alignment horizontal="center" vertical="center" wrapText="1"/>
      <protection locked="0"/>
    </xf>
    <xf numFmtId="0" fontId="0" fillId="0" borderId="0" xfId="0" applyAlignment="1">
      <alignment wrapText="1"/>
    </xf>
    <xf numFmtId="0" fontId="0" fillId="2" borderId="11" xfId="0" applyFill="1" applyBorder="1" applyAlignment="1">
      <alignment horizontal="left" vertical="center" wrapText="1"/>
    </xf>
    <xf numFmtId="0" fontId="0" fillId="2" borderId="23" xfId="0" applyFill="1" applyBorder="1" applyAlignment="1">
      <alignment horizontal="left" vertical="center" wrapText="1"/>
    </xf>
    <xf numFmtId="165" fontId="4" fillId="3" borderId="16" xfId="1" applyNumberFormat="1" applyFont="1" applyFill="1" applyBorder="1" applyAlignment="1" applyProtection="1">
      <alignment horizontal="center" vertical="center" wrapText="1"/>
      <protection locked="0"/>
    </xf>
    <xf numFmtId="0" fontId="12" fillId="8" borderId="30" xfId="0" applyFont="1" applyFill="1" applyBorder="1" applyAlignment="1">
      <alignment vertical="center" wrapText="1"/>
    </xf>
    <xf numFmtId="0" fontId="0" fillId="2" borderId="27" xfId="0" applyFill="1" applyBorder="1" applyAlignment="1">
      <alignment vertical="center" wrapText="1"/>
    </xf>
    <xf numFmtId="165" fontId="2" fillId="0" borderId="32" xfId="1" applyNumberFormat="1" applyBorder="1" applyAlignment="1">
      <alignment horizontal="right" vertical="center" wrapText="1"/>
    </xf>
    <xf numFmtId="165" fontId="2" fillId="0" borderId="7" xfId="1" applyNumberFormat="1" applyBorder="1" applyAlignment="1">
      <alignment horizontal="right" vertical="center" wrapText="1"/>
    </xf>
    <xf numFmtId="0" fontId="0" fillId="2" borderId="31" xfId="0" applyFill="1" applyBorder="1" applyAlignment="1">
      <alignment vertical="center" wrapText="1"/>
    </xf>
    <xf numFmtId="0" fontId="0" fillId="2" borderId="29" xfId="0" applyFill="1" applyBorder="1" applyAlignment="1">
      <alignment horizontal="center" vertical="center" wrapText="1"/>
    </xf>
    <xf numFmtId="0" fontId="12" fillId="8" borderId="33" xfId="0" applyFont="1" applyFill="1" applyBorder="1" applyAlignment="1">
      <alignment vertical="center" wrapText="1"/>
    </xf>
    <xf numFmtId="0" fontId="12" fillId="8" borderId="7" xfId="0" applyFont="1" applyFill="1" applyBorder="1" applyAlignment="1">
      <alignment vertical="center" wrapText="1"/>
    </xf>
    <xf numFmtId="165" fontId="4" fillId="3" borderId="34" xfId="1" applyNumberFormat="1" applyFont="1" applyFill="1" applyBorder="1" applyAlignment="1" applyProtection="1">
      <alignment horizontal="center" vertical="center" wrapText="1"/>
      <protection locked="0"/>
    </xf>
    <xf numFmtId="165" fontId="2" fillId="0" borderId="13" xfId="1" applyNumberFormat="1" applyBorder="1" applyAlignment="1">
      <alignment horizontal="right" vertical="center" wrapText="1"/>
    </xf>
    <xf numFmtId="165" fontId="4" fillId="3" borderId="35" xfId="1" applyNumberFormat="1" applyFont="1" applyFill="1" applyBorder="1" applyAlignment="1" applyProtection="1">
      <alignment horizontal="center" vertical="center" wrapText="1"/>
      <protection locked="0"/>
    </xf>
    <xf numFmtId="165" fontId="2" fillId="0" borderId="12" xfId="1" applyNumberFormat="1" applyBorder="1" applyAlignment="1">
      <alignment horizontal="right" vertical="center" wrapText="1"/>
    </xf>
    <xf numFmtId="0" fontId="0" fillId="2" borderId="31" xfId="0" applyFill="1" applyBorder="1" applyAlignment="1">
      <alignment horizontal="center" vertical="center" wrapText="1"/>
    </xf>
    <xf numFmtId="0" fontId="0" fillId="2" borderId="27" xfId="0" applyFill="1" applyBorder="1" applyAlignment="1">
      <alignment horizontal="center" vertical="center" wrapText="1"/>
    </xf>
    <xf numFmtId="165" fontId="2" fillId="0" borderId="37" xfId="1" applyNumberFormat="1" applyBorder="1" applyAlignment="1">
      <alignment horizontal="right" vertical="center" wrapText="1"/>
    </xf>
    <xf numFmtId="165" fontId="4" fillId="3" borderId="11" xfId="1" applyNumberFormat="1" applyFont="1" applyFill="1" applyBorder="1" applyAlignment="1" applyProtection="1">
      <alignment horizontal="center" vertical="center" wrapText="1"/>
      <protection locked="0"/>
    </xf>
    <xf numFmtId="165" fontId="4" fillId="3" borderId="38" xfId="1" applyNumberFormat="1" applyFont="1" applyFill="1" applyBorder="1" applyAlignment="1" applyProtection="1">
      <alignment horizontal="center" vertical="center" wrapText="1"/>
      <protection locked="0"/>
    </xf>
    <xf numFmtId="165" fontId="4" fillId="3" borderId="39" xfId="1" applyNumberFormat="1" applyFont="1" applyFill="1" applyBorder="1" applyAlignment="1" applyProtection="1">
      <alignment horizontal="center" vertical="center" wrapText="1"/>
      <protection locked="0"/>
    </xf>
    <xf numFmtId="165" fontId="4" fillId="3" borderId="40" xfId="1" applyNumberFormat="1" applyFont="1" applyFill="1" applyBorder="1" applyAlignment="1" applyProtection="1">
      <alignment horizontal="center" vertical="center" wrapText="1"/>
      <protection locked="0"/>
    </xf>
    <xf numFmtId="0" fontId="12" fillId="8" borderId="41" xfId="0" applyFont="1" applyFill="1" applyBorder="1" applyAlignment="1">
      <alignment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1" fillId="5" borderId="5" xfId="1" applyFont="1" applyFill="1" applyBorder="1" applyAlignment="1">
      <alignment horizontal="center" vertical="center"/>
    </xf>
    <xf numFmtId="0" fontId="11" fillId="5" borderId="6" xfId="1" applyFont="1" applyFill="1" applyBorder="1" applyAlignment="1">
      <alignment horizontal="center" vertical="center"/>
    </xf>
    <xf numFmtId="0" fontId="11" fillId="5" borderId="7" xfId="1" applyFont="1" applyFill="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2" borderId="21" xfId="0" applyFill="1" applyBorder="1" applyAlignment="1">
      <alignment horizontal="left" vertical="center"/>
    </xf>
    <xf numFmtId="0" fontId="0" fillId="2" borderId="19" xfId="0" applyFill="1" applyBorder="1" applyAlignment="1">
      <alignment horizontal="left" vertical="center"/>
    </xf>
    <xf numFmtId="0" fontId="8" fillId="5" borderId="5" xfId="1" applyFont="1" applyFill="1" applyBorder="1" applyAlignment="1">
      <alignment horizontal="center" vertical="center" wrapText="1"/>
    </xf>
    <xf numFmtId="0" fontId="8" fillId="5" borderId="22" xfId="1" applyFont="1" applyFill="1" applyBorder="1" applyAlignment="1">
      <alignment horizontal="center" vertical="center" wrapText="1"/>
    </xf>
    <xf numFmtId="0" fontId="0" fillId="2" borderId="20" xfId="0" applyFill="1" applyBorder="1" applyAlignment="1">
      <alignment horizontal="left" vertical="center"/>
    </xf>
    <xf numFmtId="0" fontId="0" fillId="2" borderId="18" xfId="0" applyFill="1" applyBorder="1" applyAlignment="1">
      <alignment horizontal="left" vertical="center"/>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4" xfId="3" applyFont="1" applyFill="1" applyBorder="1" applyAlignment="1">
      <alignment horizontal="center" vertical="center" wrapText="1"/>
    </xf>
    <xf numFmtId="165" fontId="9" fillId="6" borderId="12" xfId="4" applyNumberFormat="1" applyFont="1" applyFill="1" applyBorder="1" applyAlignment="1">
      <alignment horizontal="right" vertical="center" wrapText="1"/>
    </xf>
    <xf numFmtId="165" fontId="9" fillId="6" borderId="13" xfId="4" applyNumberFormat="1" applyFont="1" applyFill="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0" fillId="5" borderId="23"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0" fillId="2" borderId="23" xfId="0" applyFill="1" applyBorder="1" applyAlignment="1">
      <alignment horizontal="center" vertical="center"/>
    </xf>
    <xf numFmtId="0" fontId="0" fillId="2" borderId="22" xfId="0" applyFill="1" applyBorder="1" applyAlignment="1">
      <alignment horizontal="center" vertical="center"/>
    </xf>
    <xf numFmtId="0" fontId="0" fillId="2" borderId="24" xfId="0" applyFill="1" applyBorder="1" applyAlignment="1">
      <alignment horizontal="center" vertical="center"/>
    </xf>
    <xf numFmtId="0" fontId="0" fillId="2" borderId="34" xfId="0" applyFill="1" applyBorder="1" applyAlignment="1">
      <alignment horizontal="center" vertical="center"/>
    </xf>
    <xf numFmtId="0" fontId="0" fillId="2" borderId="27"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28" xfId="0" applyFill="1" applyBorder="1" applyAlignment="1">
      <alignment horizontal="center" vertical="center" wrapText="1"/>
    </xf>
    <xf numFmtId="0" fontId="0" fillId="0" borderId="3" xfId="0" applyFill="1" applyBorder="1" applyAlignment="1" applyProtection="1">
      <alignment horizontal="center" vertical="center"/>
    </xf>
    <xf numFmtId="0" fontId="0" fillId="0" borderId="24" xfId="0" applyFill="1" applyBorder="1" applyAlignment="1" applyProtection="1">
      <alignment horizontal="center" vertical="center"/>
    </xf>
    <xf numFmtId="0" fontId="0" fillId="0" borderId="14" xfId="0" applyFill="1" applyBorder="1" applyAlignment="1" applyProtection="1">
      <alignment horizontal="center" vertical="center"/>
    </xf>
    <xf numFmtId="0" fontId="0" fillId="0" borderId="30" xfId="0" applyBorder="1" applyAlignment="1" applyProtection="1">
      <alignment horizontal="center" vertical="center"/>
    </xf>
    <xf numFmtId="0" fontId="0" fillId="0" borderId="33" xfId="0" applyBorder="1" applyAlignment="1" applyProtection="1">
      <alignment horizontal="center" vertical="center"/>
    </xf>
    <xf numFmtId="0" fontId="0" fillId="0" borderId="7" xfId="0" applyBorder="1" applyAlignment="1" applyProtection="1">
      <alignment horizontal="center" vertical="center"/>
    </xf>
    <xf numFmtId="0" fontId="0" fillId="0" borderId="6" xfId="0" applyBorder="1" applyAlignment="1" applyProtection="1">
      <alignment horizontal="center" vertical="center"/>
    </xf>
    <xf numFmtId="0" fontId="0" fillId="0" borderId="36" xfId="0" applyBorder="1" applyAlignment="1" applyProtection="1">
      <alignment horizontal="center" vertical="center"/>
    </xf>
    <xf numFmtId="0" fontId="0" fillId="0" borderId="41" xfId="0" applyBorder="1" applyAlignment="1" applyProtection="1">
      <alignment horizontal="center" vertical="center"/>
    </xf>
    <xf numFmtId="44" fontId="0" fillId="0" borderId="8" xfId="6" applyFont="1" applyFill="1" applyBorder="1" applyAlignment="1" applyProtection="1">
      <alignment horizontal="left" vertical="center"/>
    </xf>
    <xf numFmtId="44" fontId="0" fillId="0" borderId="25" xfId="6" applyFont="1" applyFill="1" applyBorder="1" applyAlignment="1" applyProtection="1">
      <alignment horizontal="left" vertical="center"/>
    </xf>
    <xf numFmtId="44" fontId="0" fillId="0" borderId="24" xfId="6" applyFont="1" applyFill="1" applyBorder="1" applyAlignment="1" applyProtection="1">
      <alignment horizontal="left" vertical="center"/>
    </xf>
    <xf numFmtId="44" fontId="0" fillId="0" borderId="3" xfId="6" applyFont="1" applyFill="1" applyBorder="1" applyAlignment="1" applyProtection="1">
      <alignment horizontal="left" vertical="center"/>
    </xf>
    <xf numFmtId="44" fontId="0" fillId="0" borderId="14" xfId="6" applyFont="1" applyFill="1" applyBorder="1" applyAlignment="1" applyProtection="1">
      <alignment horizontal="left" vertical="center"/>
    </xf>
    <xf numFmtId="44" fontId="0" fillId="0" borderId="17" xfId="6" applyFont="1" applyFill="1" applyBorder="1" applyAlignment="1" applyProtection="1">
      <alignment horizontal="left" vertical="center"/>
    </xf>
    <xf numFmtId="44" fontId="0" fillId="0" borderId="35" xfId="6" applyFont="1" applyFill="1" applyBorder="1" applyAlignment="1" applyProtection="1">
      <alignment horizontal="left" vertical="center"/>
    </xf>
    <xf numFmtId="44" fontId="0" fillId="0" borderId="34" xfId="6" applyFont="1" applyFill="1" applyBorder="1" applyAlignment="1" applyProtection="1">
      <alignment horizontal="left" vertical="center"/>
    </xf>
    <xf numFmtId="44" fontId="0" fillId="0" borderId="10" xfId="6" applyFont="1" applyFill="1" applyBorder="1" applyAlignment="1" applyProtection="1">
      <alignment horizontal="left" vertical="center"/>
    </xf>
    <xf numFmtId="44" fontId="0" fillId="0" borderId="16" xfId="6" applyFont="1" applyFill="1" applyBorder="1" applyAlignment="1" applyProtection="1">
      <alignment horizontal="left" vertical="center"/>
    </xf>
  </cellXfs>
  <cellStyles count="7">
    <cellStyle name="Millares 2" xfId="4"/>
    <cellStyle name="Moneda" xfId="6" builtinId="4"/>
    <cellStyle name="Moneda 2" xfId="2"/>
    <cellStyle name="Normal" xfId="0" builtinId="0"/>
    <cellStyle name="Normal 2" xfId="3"/>
    <cellStyle name="Normal 3" xfId="5"/>
    <cellStyle name="Normal 4" xfId="1"/>
  </cellStyles>
  <dxfs count="8">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Subdirecci&#243;n%20General%20de%20Medios\Ficheros%20de%20Subdirecci&#243;n%20General%20de%20Medios\6.-%20DCOMPRAS%20Y%20CONTRATACION\42.-%20CONCIERTOS\10.%20LICITACI&#211;N%20HOSPITALES\2022.0050%20Madrid,%20Asturias,%20Aragon%20y%20Navarra\Consumos%20resum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HuescaL1"/>
      <sheetName val="AlcalaHenaresL2"/>
      <sheetName val="HospGijL3"/>
      <sheetName val="HospOvL4"/>
      <sheetName val="IQOviedL5"/>
      <sheetName val="HosNavL6"/>
      <sheetName val="IQNavarraL7"/>
    </sheetNames>
    <sheetDataSet>
      <sheetData sheetId="0"/>
      <sheetData sheetId="1"/>
      <sheetData sheetId="2"/>
      <sheetData sheetId="3"/>
      <sheetData sheetId="4"/>
      <sheetData sheetId="5"/>
      <sheetData sheetId="6">
        <row r="174">
          <cell r="K174">
            <v>102</v>
          </cell>
        </row>
        <row r="175">
          <cell r="K175">
            <v>124</v>
          </cell>
        </row>
        <row r="176">
          <cell r="K176">
            <v>106</v>
          </cell>
        </row>
        <row r="177">
          <cell r="K177">
            <v>114</v>
          </cell>
        </row>
        <row r="178">
          <cell r="K178">
            <v>120</v>
          </cell>
        </row>
      </sheetData>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7"/>
  <sheetViews>
    <sheetView showGridLines="0" tabSelected="1" topLeftCell="A73" zoomScale="85" zoomScaleNormal="85" workbookViewId="0">
      <selection activeCell="C84" sqref="C84"/>
    </sheetView>
  </sheetViews>
  <sheetFormatPr baseColWidth="10" defaultRowHeight="14.4" x14ac:dyDescent="0.3"/>
  <cols>
    <col min="1" max="1" width="25" style="31" customWidth="1"/>
    <col min="2" max="2" width="32.33203125" style="31" customWidth="1"/>
    <col min="3" max="3" width="17" style="7" customWidth="1"/>
    <col min="4" max="4" width="37.88671875" style="4" customWidth="1"/>
    <col min="5" max="5" width="37.109375" customWidth="1"/>
    <col min="6" max="6" width="35" style="21" customWidth="1"/>
  </cols>
  <sheetData>
    <row r="1" spans="1:6" ht="66.75" customHeight="1" thickBot="1" x14ac:dyDescent="0.35">
      <c r="A1" s="55" t="s">
        <v>6</v>
      </c>
      <c r="B1" s="56"/>
      <c r="C1" s="56"/>
      <c r="D1" s="56"/>
      <c r="E1" s="56"/>
      <c r="F1" s="57"/>
    </row>
    <row r="2" spans="1:6" ht="15" thickBot="1" x14ac:dyDescent="0.35"/>
    <row r="3" spans="1:6" ht="36" customHeight="1" thickBot="1" x14ac:dyDescent="0.35">
      <c r="A3" s="58" t="s">
        <v>149</v>
      </c>
      <c r="B3" s="59"/>
      <c r="C3" s="59"/>
      <c r="D3" s="59"/>
      <c r="E3" s="59"/>
      <c r="F3" s="60"/>
    </row>
    <row r="4" spans="1:6" ht="15" thickBot="1" x14ac:dyDescent="0.35">
      <c r="C4" s="8"/>
      <c r="D4" s="5"/>
      <c r="E4" s="1"/>
      <c r="F4" s="22"/>
    </row>
    <row r="5" spans="1:6" ht="34.5" customHeight="1" thickBot="1" x14ac:dyDescent="0.35">
      <c r="A5" s="61" t="s">
        <v>4</v>
      </c>
      <c r="B5" s="62"/>
      <c r="C5" s="62"/>
      <c r="D5" s="62"/>
      <c r="E5" s="62"/>
      <c r="F5" s="63"/>
    </row>
    <row r="6" spans="1:6" ht="15" thickBot="1" x14ac:dyDescent="0.35">
      <c r="C6" s="8"/>
      <c r="D6" s="5"/>
      <c r="E6" s="2"/>
      <c r="F6" s="23"/>
    </row>
    <row r="7" spans="1:6" ht="82.5" customHeight="1" thickBot="1" x14ac:dyDescent="0.35">
      <c r="A7" s="64" t="s">
        <v>7</v>
      </c>
      <c r="B7" s="65"/>
      <c r="C7" s="65"/>
      <c r="D7" s="65"/>
      <c r="E7" s="65"/>
      <c r="F7" s="66"/>
    </row>
    <row r="8" spans="1:6" ht="15" thickBot="1" x14ac:dyDescent="0.35"/>
    <row r="9" spans="1:6" ht="61.5" customHeight="1" thickBot="1" x14ac:dyDescent="0.35">
      <c r="A9" s="69" t="s">
        <v>0</v>
      </c>
      <c r="B9" s="70"/>
      <c r="C9" s="15" t="s">
        <v>26</v>
      </c>
      <c r="D9" s="16" t="s">
        <v>1</v>
      </c>
      <c r="E9" s="15" t="s">
        <v>2</v>
      </c>
      <c r="F9" s="24" t="s">
        <v>3</v>
      </c>
    </row>
    <row r="10" spans="1:6" ht="30.75" customHeight="1" x14ac:dyDescent="0.3">
      <c r="A10" s="71" t="s">
        <v>8</v>
      </c>
      <c r="B10" s="72"/>
      <c r="C10" s="14">
        <v>1040</v>
      </c>
      <c r="D10" s="20"/>
      <c r="E10" s="13">
        <v>95.35</v>
      </c>
      <c r="F10" s="25" t="str">
        <f>IF(D10&lt;=0,"Error Precio",IF(D10&gt;E10,"Error Precio",+C10*D10))</f>
        <v>Error Precio</v>
      </c>
    </row>
    <row r="11" spans="1:6" ht="30.75" customHeight="1" x14ac:dyDescent="0.3">
      <c r="A11" s="67" t="s">
        <v>9</v>
      </c>
      <c r="B11" s="68"/>
      <c r="C11" s="10">
        <v>940</v>
      </c>
      <c r="D11" s="18"/>
      <c r="E11" s="13">
        <v>210</v>
      </c>
      <c r="F11" s="26" t="str">
        <f>IF(D11&lt;=0,"Error Precio",IF(D11&gt;E11,"Error Precio",+C11*D11))</f>
        <v>Error Precio</v>
      </c>
    </row>
    <row r="12" spans="1:6" ht="30.75" customHeight="1" x14ac:dyDescent="0.3">
      <c r="A12" s="67" t="s">
        <v>27</v>
      </c>
      <c r="B12" s="68"/>
      <c r="C12" s="11">
        <v>30</v>
      </c>
      <c r="D12" s="18"/>
      <c r="E12" s="13">
        <v>210</v>
      </c>
      <c r="F12" s="26" t="str">
        <f>IF(D12&lt;=0,"Error Precio",IF(D12&gt;E12,"Error Precio",+C12*D12))</f>
        <v>Error Precio</v>
      </c>
    </row>
    <row r="13" spans="1:6" ht="30.75" customHeight="1" thickBot="1" x14ac:dyDescent="0.35">
      <c r="A13" s="67" t="s">
        <v>10</v>
      </c>
      <c r="B13" s="68"/>
      <c r="C13" s="11">
        <v>20</v>
      </c>
      <c r="D13" s="18"/>
      <c r="E13" s="13">
        <v>22</v>
      </c>
      <c r="F13" s="26" t="str">
        <f t="shared" ref="F13:F115" si="0">IF(D13&lt;=0,"Error Precio",IF(D13&gt;E13,"Error Precio",+C13*D13))</f>
        <v>Error Precio</v>
      </c>
    </row>
    <row r="14" spans="1:6" ht="30.75" customHeight="1" thickBot="1" x14ac:dyDescent="0.35">
      <c r="A14" s="73" t="s">
        <v>11</v>
      </c>
      <c r="B14" s="74"/>
      <c r="C14" s="74"/>
      <c r="D14" s="74"/>
      <c r="E14" s="74"/>
      <c r="F14" s="75"/>
    </row>
    <row r="15" spans="1:6" ht="30.75" customHeight="1" x14ac:dyDescent="0.3">
      <c r="A15" s="67" t="s">
        <v>12</v>
      </c>
      <c r="B15" s="68"/>
      <c r="C15" s="11">
        <v>6</v>
      </c>
      <c r="D15" s="17"/>
      <c r="E15" s="13">
        <v>655.99</v>
      </c>
      <c r="F15" s="27" t="str">
        <f t="shared" si="0"/>
        <v>Error Precio</v>
      </c>
    </row>
    <row r="16" spans="1:6" ht="30.75" customHeight="1" x14ac:dyDescent="0.3">
      <c r="A16" s="67" t="s">
        <v>13</v>
      </c>
      <c r="B16" s="68"/>
      <c r="C16" s="11">
        <v>6</v>
      </c>
      <c r="D16" s="18"/>
      <c r="E16" s="13">
        <v>963.59</v>
      </c>
      <c r="F16" s="26" t="str">
        <f t="shared" si="0"/>
        <v>Error Precio</v>
      </c>
    </row>
    <row r="17" spans="1:6" ht="30.75" customHeight="1" x14ac:dyDescent="0.3">
      <c r="A17" s="67" t="s">
        <v>14</v>
      </c>
      <c r="B17" s="68"/>
      <c r="C17" s="11">
        <v>12</v>
      </c>
      <c r="D17" s="18"/>
      <c r="E17" s="13">
        <v>1404.67</v>
      </c>
      <c r="F17" s="26" t="str">
        <f t="shared" si="0"/>
        <v>Error Precio</v>
      </c>
    </row>
    <row r="18" spans="1:6" ht="30.75" customHeight="1" x14ac:dyDescent="0.3">
      <c r="A18" s="67" t="s">
        <v>15</v>
      </c>
      <c r="B18" s="68"/>
      <c r="C18" s="11">
        <v>22</v>
      </c>
      <c r="D18" s="18"/>
      <c r="E18" s="13">
        <v>1760.72</v>
      </c>
      <c r="F18" s="26" t="str">
        <f t="shared" si="0"/>
        <v>Error Precio</v>
      </c>
    </row>
    <row r="19" spans="1:6" ht="30.75" customHeight="1" x14ac:dyDescent="0.3">
      <c r="A19" s="67" t="s">
        <v>16</v>
      </c>
      <c r="B19" s="68"/>
      <c r="C19" s="11">
        <v>22</v>
      </c>
      <c r="D19" s="18"/>
      <c r="E19" s="13">
        <v>2148.61</v>
      </c>
      <c r="F19" s="26" t="str">
        <f t="shared" si="0"/>
        <v>Error Precio</v>
      </c>
    </row>
    <row r="20" spans="1:6" ht="30.75" customHeight="1" x14ac:dyDescent="0.3">
      <c r="A20" s="67" t="s">
        <v>17</v>
      </c>
      <c r="B20" s="68"/>
      <c r="C20" s="11">
        <v>12</v>
      </c>
      <c r="D20" s="18"/>
      <c r="E20" s="13">
        <v>2824.09</v>
      </c>
      <c r="F20" s="26" t="str">
        <f t="shared" si="0"/>
        <v>Error Precio</v>
      </c>
    </row>
    <row r="21" spans="1:6" ht="30.75" customHeight="1" x14ac:dyDescent="0.3">
      <c r="A21" s="67" t="s">
        <v>18</v>
      </c>
      <c r="B21" s="68"/>
      <c r="C21" s="11">
        <v>12</v>
      </c>
      <c r="D21" s="34"/>
      <c r="E21" s="13">
        <v>3066</v>
      </c>
      <c r="F21" s="26" t="str">
        <f t="shared" si="0"/>
        <v>Error Precio</v>
      </c>
    </row>
    <row r="22" spans="1:6" ht="30.75" customHeight="1" thickBot="1" x14ac:dyDescent="0.35">
      <c r="A22" s="67" t="s">
        <v>30</v>
      </c>
      <c r="B22" s="68"/>
      <c r="C22" s="11">
        <v>6</v>
      </c>
      <c r="D22" s="19"/>
      <c r="E22" s="13">
        <v>4214</v>
      </c>
      <c r="F22" s="28" t="str">
        <f t="shared" si="0"/>
        <v>Error Precio</v>
      </c>
    </row>
    <row r="23" spans="1:6" ht="30.75" customHeight="1" thickBot="1" x14ac:dyDescent="0.35">
      <c r="A23" s="83" t="s">
        <v>22</v>
      </c>
      <c r="B23" s="84"/>
      <c r="C23" s="85"/>
      <c r="D23" s="85"/>
      <c r="E23" s="85"/>
      <c r="F23" s="86"/>
    </row>
    <row r="24" spans="1:6" ht="30.75" customHeight="1" x14ac:dyDescent="0.3">
      <c r="A24" s="67" t="s">
        <v>20</v>
      </c>
      <c r="B24" s="68"/>
      <c r="C24" s="9">
        <v>780</v>
      </c>
      <c r="D24" s="17"/>
      <c r="E24" s="12">
        <v>109</v>
      </c>
      <c r="F24" s="27" t="str">
        <f t="shared" ref="F24:F25" si="1">IF(D24&lt;=0,"Error Precio",IF(D24&gt;E24,"Error Precio",+C24*D24))</f>
        <v>Error Precio</v>
      </c>
    </row>
    <row r="25" spans="1:6" ht="30.75" customHeight="1" thickBot="1" x14ac:dyDescent="0.35">
      <c r="A25" s="67" t="s">
        <v>21</v>
      </c>
      <c r="B25" s="68"/>
      <c r="C25" s="10">
        <v>1400</v>
      </c>
      <c r="D25" s="18"/>
      <c r="E25" s="13">
        <v>62</v>
      </c>
      <c r="F25" s="26" t="str">
        <f t="shared" si="1"/>
        <v>Error Precio</v>
      </c>
    </row>
    <row r="26" spans="1:6" ht="30.75" customHeight="1" thickBot="1" x14ac:dyDescent="0.35">
      <c r="A26" s="83" t="s">
        <v>23</v>
      </c>
      <c r="B26" s="84"/>
      <c r="C26" s="85"/>
      <c r="D26" s="85"/>
      <c r="E26" s="85"/>
      <c r="F26" s="86"/>
    </row>
    <row r="27" spans="1:6" ht="30.75" customHeight="1" thickBot="1" x14ac:dyDescent="0.35">
      <c r="A27" s="91" t="s">
        <v>37</v>
      </c>
      <c r="B27" s="32" t="s">
        <v>31</v>
      </c>
      <c r="C27" s="94">
        <v>56</v>
      </c>
      <c r="D27" s="17"/>
      <c r="E27" s="103">
        <v>68.430000000000007</v>
      </c>
      <c r="F27" s="37" t="str">
        <f t="shared" si="0"/>
        <v>Error Precio</v>
      </c>
    </row>
    <row r="28" spans="1:6" ht="30.75" customHeight="1" thickBot="1" x14ac:dyDescent="0.35">
      <c r="A28" s="93"/>
      <c r="B28" s="32" t="s">
        <v>32</v>
      </c>
      <c r="C28" s="94">
        <v>12</v>
      </c>
      <c r="D28" s="17"/>
      <c r="E28" s="103">
        <v>38.64</v>
      </c>
      <c r="F28" s="37" t="str">
        <f t="shared" ref="F28:F32" si="2">IF(D28&lt;=0,"Error Precio",IF(D28&gt;E28,"Error Precio",+C28*D28))</f>
        <v>Error Precio</v>
      </c>
    </row>
    <row r="29" spans="1:6" ht="30.75" customHeight="1" thickBot="1" x14ac:dyDescent="0.35">
      <c r="A29" s="93"/>
      <c r="B29" s="32" t="s">
        <v>33</v>
      </c>
      <c r="C29" s="94">
        <v>4</v>
      </c>
      <c r="D29" s="17"/>
      <c r="E29" s="103">
        <v>74.45</v>
      </c>
      <c r="F29" s="37" t="str">
        <f t="shared" si="2"/>
        <v>Error Precio</v>
      </c>
    </row>
    <row r="30" spans="1:6" ht="30.75" customHeight="1" thickBot="1" x14ac:dyDescent="0.35">
      <c r="A30" s="93"/>
      <c r="B30" s="32" t="s">
        <v>34</v>
      </c>
      <c r="C30" s="94">
        <v>52</v>
      </c>
      <c r="D30" s="17"/>
      <c r="E30" s="103">
        <v>59.9</v>
      </c>
      <c r="F30" s="37" t="str">
        <f t="shared" si="2"/>
        <v>Error Precio</v>
      </c>
    </row>
    <row r="31" spans="1:6" ht="30.75" customHeight="1" thickBot="1" x14ac:dyDescent="0.35">
      <c r="A31" s="93"/>
      <c r="B31" s="32" t="s">
        <v>35</v>
      </c>
      <c r="C31" s="94">
        <v>4</v>
      </c>
      <c r="D31" s="17"/>
      <c r="E31" s="103">
        <v>248.36</v>
      </c>
      <c r="F31" s="37" t="str">
        <f t="shared" si="2"/>
        <v>Error Precio</v>
      </c>
    </row>
    <row r="32" spans="1:6" ht="30.75" customHeight="1" thickBot="1" x14ac:dyDescent="0.35">
      <c r="A32" s="92"/>
      <c r="B32" s="33" t="s">
        <v>36</v>
      </c>
      <c r="C32" s="95">
        <v>36</v>
      </c>
      <c r="D32" s="30"/>
      <c r="E32" s="104">
        <v>74.72</v>
      </c>
      <c r="F32" s="38" t="str">
        <f t="shared" si="2"/>
        <v>Error Precio</v>
      </c>
    </row>
    <row r="33" spans="1:6" ht="30.75" customHeight="1" thickBot="1" x14ac:dyDescent="0.35">
      <c r="A33" s="91" t="s">
        <v>25</v>
      </c>
      <c r="B33" s="32" t="s">
        <v>38</v>
      </c>
      <c r="C33" s="94">
        <v>72</v>
      </c>
      <c r="D33" s="17"/>
      <c r="E33" s="103">
        <v>355.56</v>
      </c>
      <c r="F33" s="27" t="str">
        <f t="shared" si="0"/>
        <v>Error Precio</v>
      </c>
    </row>
    <row r="34" spans="1:6" ht="30.75" customHeight="1" thickBot="1" x14ac:dyDescent="0.35">
      <c r="A34" s="93"/>
      <c r="B34" s="32" t="s">
        <v>28</v>
      </c>
      <c r="C34" s="94">
        <v>8</v>
      </c>
      <c r="D34" s="17"/>
      <c r="E34" s="103">
        <v>170</v>
      </c>
      <c r="F34" s="27" t="str">
        <f t="shared" ref="F34:F36" si="3">IF(D34&lt;=0,"Error Precio",IF(D34&gt;E34,"Error Precio",+C34*D34))</f>
        <v>Error Precio</v>
      </c>
    </row>
    <row r="35" spans="1:6" ht="30.75" customHeight="1" thickBot="1" x14ac:dyDescent="0.35">
      <c r="A35" s="93"/>
      <c r="B35" s="32" t="s">
        <v>39</v>
      </c>
      <c r="C35" s="94">
        <v>48</v>
      </c>
      <c r="D35" s="17"/>
      <c r="E35" s="103">
        <v>440</v>
      </c>
      <c r="F35" s="27" t="str">
        <f t="shared" si="3"/>
        <v>Error Precio</v>
      </c>
    </row>
    <row r="36" spans="1:6" ht="30.75" customHeight="1" thickBot="1" x14ac:dyDescent="0.35">
      <c r="A36" s="93"/>
      <c r="B36" s="32" t="s">
        <v>19</v>
      </c>
      <c r="C36" s="94">
        <v>224</v>
      </c>
      <c r="D36" s="17"/>
      <c r="E36" s="103">
        <v>19.739999999999998</v>
      </c>
      <c r="F36" s="27" t="str">
        <f t="shared" si="3"/>
        <v>Error Precio</v>
      </c>
    </row>
    <row r="37" spans="1:6" ht="30" customHeight="1" thickBot="1" x14ac:dyDescent="0.35">
      <c r="A37" s="92"/>
      <c r="B37" s="33" t="s">
        <v>29</v>
      </c>
      <c r="C37" s="95">
        <v>72</v>
      </c>
      <c r="D37" s="30"/>
      <c r="E37" s="105">
        <v>168.73</v>
      </c>
      <c r="F37" s="29" t="str">
        <f t="shared" si="0"/>
        <v>Error Precio</v>
      </c>
    </row>
    <row r="38" spans="1:6" ht="30" customHeight="1" thickBot="1" x14ac:dyDescent="0.35">
      <c r="A38" s="36" t="s">
        <v>40</v>
      </c>
      <c r="B38" s="32" t="s">
        <v>41</v>
      </c>
      <c r="C38" s="94">
        <v>28</v>
      </c>
      <c r="D38" s="17"/>
      <c r="E38" s="106">
        <v>80.33</v>
      </c>
      <c r="F38" s="27" t="str">
        <f t="shared" si="0"/>
        <v>Error Precio</v>
      </c>
    </row>
    <row r="39" spans="1:6" ht="42" customHeight="1" thickBot="1" x14ac:dyDescent="0.35">
      <c r="A39" s="39" t="s">
        <v>42</v>
      </c>
      <c r="B39" s="33" t="s">
        <v>43</v>
      </c>
      <c r="C39" s="95">
        <v>10</v>
      </c>
      <c r="D39" s="30"/>
      <c r="E39" s="105">
        <v>25</v>
      </c>
      <c r="F39" s="29" t="str">
        <f t="shared" ref="F39:F40" si="4">IF(D39&lt;=0,"Error Precio",IF(D39&gt;E39,"Error Precio",+C39*D39))</f>
        <v>Error Precio</v>
      </c>
    </row>
    <row r="40" spans="1:6" ht="42" customHeight="1" thickBot="1" x14ac:dyDescent="0.35">
      <c r="A40" s="39" t="s">
        <v>44</v>
      </c>
      <c r="B40" s="33" t="s">
        <v>45</v>
      </c>
      <c r="C40" s="95">
        <v>224</v>
      </c>
      <c r="D40" s="30"/>
      <c r="E40" s="105">
        <v>25</v>
      </c>
      <c r="F40" s="29" t="str">
        <f t="shared" si="4"/>
        <v>Error Precio</v>
      </c>
    </row>
    <row r="41" spans="1:6" ht="30.75" customHeight="1" thickBot="1" x14ac:dyDescent="0.35">
      <c r="A41" s="91" t="s">
        <v>46</v>
      </c>
      <c r="B41" s="42" t="s">
        <v>47</v>
      </c>
      <c r="C41" s="94">
        <v>8</v>
      </c>
      <c r="D41" s="17"/>
      <c r="E41" s="106">
        <v>160.66999999999999</v>
      </c>
      <c r="F41" s="27" t="str">
        <f t="shared" si="0"/>
        <v>Error Precio</v>
      </c>
    </row>
    <row r="42" spans="1:6" ht="30.75" customHeight="1" thickBot="1" x14ac:dyDescent="0.35">
      <c r="A42" s="92"/>
      <c r="B42" s="35" t="s">
        <v>34</v>
      </c>
      <c r="C42" s="96">
        <v>4</v>
      </c>
      <c r="D42" s="19"/>
      <c r="E42" s="107">
        <v>58.13</v>
      </c>
      <c r="F42" s="28" t="str">
        <f t="shared" si="0"/>
        <v>Error Precio</v>
      </c>
    </row>
    <row r="43" spans="1:6" ht="30.75" customHeight="1" thickBot="1" x14ac:dyDescent="0.35">
      <c r="A43" s="91" t="s">
        <v>48</v>
      </c>
      <c r="B43" s="35" t="s">
        <v>49</v>
      </c>
      <c r="C43" s="97">
        <v>64</v>
      </c>
      <c r="D43" s="20"/>
      <c r="E43" s="108">
        <v>81.37</v>
      </c>
      <c r="F43" s="25" t="str">
        <f t="shared" ref="F43:F49" si="5">IF(D43&lt;=0,"Error Precio",IF(D43&gt;E43,"Error Precio",+C43*D43))</f>
        <v>Error Precio</v>
      </c>
    </row>
    <row r="44" spans="1:6" ht="30.75" customHeight="1" thickBot="1" x14ac:dyDescent="0.35">
      <c r="A44" s="93"/>
      <c r="B44" s="41" t="s">
        <v>50</v>
      </c>
      <c r="C44" s="98">
        <v>10</v>
      </c>
      <c r="D44" s="45"/>
      <c r="E44" s="109">
        <v>81.02</v>
      </c>
      <c r="F44" s="46" t="str">
        <f t="shared" si="5"/>
        <v>Error Precio</v>
      </c>
    </row>
    <row r="45" spans="1:6" ht="30.75" customHeight="1" thickBot="1" x14ac:dyDescent="0.35">
      <c r="A45" s="91" t="s">
        <v>51</v>
      </c>
      <c r="B45" s="42" t="s">
        <v>52</v>
      </c>
      <c r="C45" s="99">
        <v>92</v>
      </c>
      <c r="D45" s="17"/>
      <c r="E45" s="106">
        <v>106.98</v>
      </c>
      <c r="F45" s="27" t="str">
        <f t="shared" ref="F45:F48" si="6">IF(D45&lt;=0,"Error Precio",IF(D45&gt;E45,"Error Precio",+C45*D45))</f>
        <v>Error Precio</v>
      </c>
    </row>
    <row r="46" spans="1:6" ht="30.75" customHeight="1" thickBot="1" x14ac:dyDescent="0.35">
      <c r="A46" s="93"/>
      <c r="B46" s="35" t="s">
        <v>53</v>
      </c>
      <c r="C46" s="97">
        <v>48</v>
      </c>
      <c r="D46" s="20"/>
      <c r="E46" s="108">
        <v>167.55</v>
      </c>
      <c r="F46" s="25" t="str">
        <f t="shared" si="6"/>
        <v>Error Precio</v>
      </c>
    </row>
    <row r="47" spans="1:6" ht="30.75" customHeight="1" thickBot="1" x14ac:dyDescent="0.35">
      <c r="A47" s="93"/>
      <c r="B47" s="35" t="s">
        <v>54</v>
      </c>
      <c r="C47" s="97">
        <v>12</v>
      </c>
      <c r="D47" s="20"/>
      <c r="E47" s="108">
        <v>140.66999999999999</v>
      </c>
      <c r="F47" s="25" t="str">
        <f t="shared" si="6"/>
        <v>Error Precio</v>
      </c>
    </row>
    <row r="48" spans="1:6" ht="30.75" customHeight="1" thickBot="1" x14ac:dyDescent="0.35">
      <c r="A48" s="93"/>
      <c r="B48" s="35" t="s">
        <v>55</v>
      </c>
      <c r="C48" s="97">
        <v>72</v>
      </c>
      <c r="D48" s="20"/>
      <c r="E48" s="108">
        <v>111.76</v>
      </c>
      <c r="F48" s="25" t="str">
        <f t="shared" si="6"/>
        <v>Error Precio</v>
      </c>
    </row>
    <row r="49" spans="1:6" ht="30.75" customHeight="1" thickBot="1" x14ac:dyDescent="0.35">
      <c r="A49" s="93"/>
      <c r="B49" s="35" t="s">
        <v>56</v>
      </c>
      <c r="C49" s="97">
        <v>12</v>
      </c>
      <c r="D49" s="20"/>
      <c r="E49" s="108">
        <v>50.25</v>
      </c>
      <c r="F49" s="25" t="str">
        <f t="shared" si="5"/>
        <v>Error Precio</v>
      </c>
    </row>
    <row r="50" spans="1:6" ht="30.75" customHeight="1" thickBot="1" x14ac:dyDescent="0.35">
      <c r="A50" s="92"/>
      <c r="B50" s="35" t="s">
        <v>57</v>
      </c>
      <c r="C50" s="97">
        <v>28</v>
      </c>
      <c r="D50" s="43"/>
      <c r="E50" s="110">
        <v>55.69</v>
      </c>
      <c r="F50" s="44" t="str">
        <f t="shared" si="0"/>
        <v>Error Precio</v>
      </c>
    </row>
    <row r="51" spans="1:6" ht="30.75" customHeight="1" thickBot="1" x14ac:dyDescent="0.35">
      <c r="A51" s="39" t="s">
        <v>58</v>
      </c>
      <c r="B51" s="42" t="s">
        <v>59</v>
      </c>
      <c r="C51" s="99">
        <v>12</v>
      </c>
      <c r="D51" s="30"/>
      <c r="E51" s="105">
        <v>24</v>
      </c>
      <c r="F51" s="29" t="str">
        <f t="shared" si="0"/>
        <v>Error Precio</v>
      </c>
    </row>
    <row r="52" spans="1:6" ht="30.75" customHeight="1" thickBot="1" x14ac:dyDescent="0.35">
      <c r="A52" s="39" t="s">
        <v>60</v>
      </c>
      <c r="B52" s="42" t="s">
        <v>61</v>
      </c>
      <c r="C52" s="99">
        <v>98</v>
      </c>
      <c r="D52" s="30"/>
      <c r="E52" s="105">
        <v>40</v>
      </c>
      <c r="F52" s="29" t="str">
        <f t="shared" si="0"/>
        <v>Error Precio</v>
      </c>
    </row>
    <row r="53" spans="1:6" ht="30.75" customHeight="1" thickBot="1" x14ac:dyDescent="0.35">
      <c r="A53" s="91" t="s">
        <v>62</v>
      </c>
      <c r="B53" s="42" t="s">
        <v>63</v>
      </c>
      <c r="C53" s="99">
        <v>40</v>
      </c>
      <c r="D53" s="17"/>
      <c r="E53" s="106">
        <v>66.27</v>
      </c>
      <c r="F53" s="27" t="str">
        <f t="shared" ref="F53:F60" si="7">IF(D53&lt;=0,"Error Precio",IF(D53&gt;E53,"Error Precio",+C53*D53))</f>
        <v>Error Precio</v>
      </c>
    </row>
    <row r="54" spans="1:6" ht="30.75" customHeight="1" thickBot="1" x14ac:dyDescent="0.35">
      <c r="A54" s="93"/>
      <c r="B54" s="35" t="s">
        <v>64</v>
      </c>
      <c r="C54" s="97">
        <v>56</v>
      </c>
      <c r="D54" s="20"/>
      <c r="E54" s="108">
        <v>233.17</v>
      </c>
      <c r="F54" s="25" t="str">
        <f t="shared" ref="F54:F58" si="8">IF(D54&lt;=0,"Error Precio",IF(D54&gt;E54,"Error Precio",+C54*D54))</f>
        <v>Error Precio</v>
      </c>
    </row>
    <row r="55" spans="1:6" ht="30.75" customHeight="1" thickBot="1" x14ac:dyDescent="0.35">
      <c r="A55" s="93"/>
      <c r="B55" s="35" t="s">
        <v>65</v>
      </c>
      <c r="C55" s="97">
        <v>36</v>
      </c>
      <c r="D55" s="20"/>
      <c r="E55" s="108">
        <v>220.25</v>
      </c>
      <c r="F55" s="25" t="str">
        <f t="shared" si="8"/>
        <v>Error Precio</v>
      </c>
    </row>
    <row r="56" spans="1:6" ht="30.75" customHeight="1" thickBot="1" x14ac:dyDescent="0.35">
      <c r="A56" s="93"/>
      <c r="B56" s="35" t="s">
        <v>66</v>
      </c>
      <c r="C56" s="97">
        <v>44</v>
      </c>
      <c r="D56" s="20"/>
      <c r="E56" s="108">
        <v>470.8</v>
      </c>
      <c r="F56" s="25" t="str">
        <f t="shared" si="8"/>
        <v>Error Precio</v>
      </c>
    </row>
    <row r="57" spans="1:6" ht="30.75" customHeight="1" thickBot="1" x14ac:dyDescent="0.35">
      <c r="A57" s="93"/>
      <c r="B57" s="35" t="s">
        <v>67</v>
      </c>
      <c r="C57" s="97">
        <v>48</v>
      </c>
      <c r="D57" s="20"/>
      <c r="E57" s="108">
        <v>219.66</v>
      </c>
      <c r="F57" s="25" t="str">
        <f t="shared" si="8"/>
        <v>Error Precio</v>
      </c>
    </row>
    <row r="58" spans="1:6" ht="30.75" customHeight="1" thickBot="1" x14ac:dyDescent="0.35">
      <c r="A58" s="93"/>
      <c r="B58" s="35" t="s">
        <v>68</v>
      </c>
      <c r="C58" s="97">
        <v>32</v>
      </c>
      <c r="D58" s="20"/>
      <c r="E58" s="108">
        <v>223.17</v>
      </c>
      <c r="F58" s="25" t="str">
        <f t="shared" si="8"/>
        <v>Error Precio</v>
      </c>
    </row>
    <row r="59" spans="1:6" ht="30.75" customHeight="1" thickBot="1" x14ac:dyDescent="0.35">
      <c r="A59" s="92"/>
      <c r="B59" s="35" t="s">
        <v>69</v>
      </c>
      <c r="C59" s="97">
        <v>84</v>
      </c>
      <c r="D59" s="19"/>
      <c r="E59" s="107">
        <v>91.44</v>
      </c>
      <c r="F59" s="28" t="str">
        <f t="shared" si="7"/>
        <v>Error Precio</v>
      </c>
    </row>
    <row r="60" spans="1:6" ht="30.75" customHeight="1" thickBot="1" x14ac:dyDescent="0.35">
      <c r="A60" s="91" t="s">
        <v>70</v>
      </c>
      <c r="B60" s="42" t="s">
        <v>71</v>
      </c>
      <c r="C60" s="99">
        <v>80</v>
      </c>
      <c r="D60" s="17"/>
      <c r="E60" s="106">
        <v>150</v>
      </c>
      <c r="F60" s="27" t="str">
        <f t="shared" si="7"/>
        <v>Error Precio</v>
      </c>
    </row>
    <row r="61" spans="1:6" ht="30.75" customHeight="1" thickBot="1" x14ac:dyDescent="0.35">
      <c r="A61" s="93"/>
      <c r="B61" s="35" t="s">
        <v>72</v>
      </c>
      <c r="C61" s="97">
        <v>40</v>
      </c>
      <c r="D61" s="20"/>
      <c r="E61" s="108">
        <v>150</v>
      </c>
      <c r="F61" s="25" t="str">
        <f t="shared" ref="F61:F84" si="9">IF(D61&lt;=0,"Error Precio",IF(D61&gt;E61,"Error Precio",+C61*D61))</f>
        <v>Error Precio</v>
      </c>
    </row>
    <row r="62" spans="1:6" ht="30.75" customHeight="1" thickBot="1" x14ac:dyDescent="0.35">
      <c r="A62" s="92"/>
      <c r="B62" s="35" t="s">
        <v>73</v>
      </c>
      <c r="C62" s="97">
        <v>16</v>
      </c>
      <c r="D62" s="43"/>
      <c r="E62" s="110">
        <v>941.81</v>
      </c>
      <c r="F62" s="44" t="str">
        <f t="shared" si="9"/>
        <v>Error Precio</v>
      </c>
    </row>
    <row r="63" spans="1:6" ht="30.75" customHeight="1" thickBot="1" x14ac:dyDescent="0.35">
      <c r="A63" s="39" t="s">
        <v>75</v>
      </c>
      <c r="B63" s="42" t="s">
        <v>74</v>
      </c>
      <c r="C63" s="99">
        <v>68</v>
      </c>
      <c r="D63" s="30"/>
      <c r="E63" s="105">
        <v>25</v>
      </c>
      <c r="F63" s="29" t="str">
        <f t="shared" si="9"/>
        <v>Error Precio</v>
      </c>
    </row>
    <row r="64" spans="1:6" ht="30.75" customHeight="1" thickBot="1" x14ac:dyDescent="0.35">
      <c r="A64" s="39" t="s">
        <v>76</v>
      </c>
      <c r="B64" s="42" t="s">
        <v>77</v>
      </c>
      <c r="C64" s="99">
        <v>10</v>
      </c>
      <c r="D64" s="30"/>
      <c r="E64" s="105">
        <v>25</v>
      </c>
      <c r="F64" s="29" t="str">
        <f t="shared" ref="F64" si="10">IF(D64&lt;=0,"Error Precio",IF(D64&gt;E64,"Error Precio",+C64*D64))</f>
        <v>Error Precio</v>
      </c>
    </row>
    <row r="65" spans="1:6" ht="30.75" customHeight="1" thickBot="1" x14ac:dyDescent="0.35">
      <c r="A65" s="91" t="s">
        <v>78</v>
      </c>
      <c r="B65" s="42" t="s">
        <v>79</v>
      </c>
      <c r="C65" s="99">
        <v>8</v>
      </c>
      <c r="D65" s="17"/>
      <c r="E65" s="106">
        <v>260</v>
      </c>
      <c r="F65" s="27" t="str">
        <f t="shared" ref="F65:F82" si="11">IF(D65&lt;=0,"Error Precio",IF(D65&gt;E65,"Error Precio",+C65*D65))</f>
        <v>Error Precio</v>
      </c>
    </row>
    <row r="66" spans="1:6" ht="30.75" customHeight="1" thickBot="1" x14ac:dyDescent="0.35">
      <c r="A66" s="93"/>
      <c r="B66" s="35" t="s">
        <v>80</v>
      </c>
      <c r="C66" s="97">
        <v>32</v>
      </c>
      <c r="D66" s="20"/>
      <c r="E66" s="108">
        <v>125</v>
      </c>
      <c r="F66" s="25" t="str">
        <f t="shared" si="11"/>
        <v>Error Precio</v>
      </c>
    </row>
    <row r="67" spans="1:6" ht="30.75" customHeight="1" thickBot="1" x14ac:dyDescent="0.35">
      <c r="A67" s="93"/>
      <c r="B67" s="35" t="s">
        <v>81</v>
      </c>
      <c r="C67" s="97">
        <v>12</v>
      </c>
      <c r="D67" s="20"/>
      <c r="E67" s="108">
        <v>110</v>
      </c>
      <c r="F67" s="25" t="str">
        <f t="shared" si="11"/>
        <v>Error Precio</v>
      </c>
    </row>
    <row r="68" spans="1:6" ht="30.75" customHeight="1" thickBot="1" x14ac:dyDescent="0.35">
      <c r="A68" s="93"/>
      <c r="B68" s="35" t="s">
        <v>82</v>
      </c>
      <c r="C68" s="97">
        <v>40</v>
      </c>
      <c r="D68" s="20"/>
      <c r="E68" s="108">
        <v>150</v>
      </c>
      <c r="F68" s="25" t="str">
        <f t="shared" si="11"/>
        <v>Error Precio</v>
      </c>
    </row>
    <row r="69" spans="1:6" ht="30.75" customHeight="1" thickBot="1" x14ac:dyDescent="0.35">
      <c r="A69" s="93"/>
      <c r="B69" s="35" t="s">
        <v>83</v>
      </c>
      <c r="C69" s="97">
        <v>12</v>
      </c>
      <c r="D69" s="20"/>
      <c r="E69" s="108">
        <v>300</v>
      </c>
      <c r="F69" s="25" t="str">
        <f t="shared" si="11"/>
        <v>Error Precio</v>
      </c>
    </row>
    <row r="70" spans="1:6" ht="30.75" customHeight="1" thickBot="1" x14ac:dyDescent="0.35">
      <c r="A70" s="93"/>
      <c r="B70" s="35" t="s">
        <v>84</v>
      </c>
      <c r="C70" s="97">
        <v>140</v>
      </c>
      <c r="D70" s="20"/>
      <c r="E70" s="108">
        <v>50</v>
      </c>
      <c r="F70" s="25" t="str">
        <f t="shared" si="11"/>
        <v>Error Precio</v>
      </c>
    </row>
    <row r="71" spans="1:6" ht="30.75" customHeight="1" thickBot="1" x14ac:dyDescent="0.35">
      <c r="A71" s="93"/>
      <c r="B71" s="35" t="s">
        <v>85</v>
      </c>
      <c r="C71" s="97">
        <v>4</v>
      </c>
      <c r="D71" s="20"/>
      <c r="E71" s="108">
        <v>615</v>
      </c>
      <c r="F71" s="25" t="str">
        <f t="shared" si="11"/>
        <v>Error Precio</v>
      </c>
    </row>
    <row r="72" spans="1:6" ht="30.75" customHeight="1" thickBot="1" x14ac:dyDescent="0.35">
      <c r="A72" s="93"/>
      <c r="B72" s="35" t="s">
        <v>86</v>
      </c>
      <c r="C72" s="97">
        <v>24</v>
      </c>
      <c r="D72" s="20"/>
      <c r="E72" s="108">
        <v>305</v>
      </c>
      <c r="F72" s="25" t="str">
        <f t="shared" ref="F72:F79" si="12">IF(D72&lt;=0,"Error Precio",IF(D72&gt;E72,"Error Precio",+C72*D72))</f>
        <v>Error Precio</v>
      </c>
    </row>
    <row r="73" spans="1:6" ht="30.75" customHeight="1" thickBot="1" x14ac:dyDescent="0.35">
      <c r="A73" s="93"/>
      <c r="B73" s="35" t="s">
        <v>87</v>
      </c>
      <c r="C73" s="97">
        <v>12</v>
      </c>
      <c r="D73" s="20"/>
      <c r="E73" s="108">
        <v>155</v>
      </c>
      <c r="F73" s="25" t="str">
        <f t="shared" si="12"/>
        <v>Error Precio</v>
      </c>
    </row>
    <row r="74" spans="1:6" ht="30.75" customHeight="1" thickBot="1" x14ac:dyDescent="0.35">
      <c r="A74" s="93"/>
      <c r="B74" s="35" t="s">
        <v>88</v>
      </c>
      <c r="C74" s="97">
        <v>72</v>
      </c>
      <c r="D74" s="20"/>
      <c r="E74" s="108">
        <v>135</v>
      </c>
      <c r="F74" s="25" t="str">
        <f t="shared" si="12"/>
        <v>Error Precio</v>
      </c>
    </row>
    <row r="75" spans="1:6" ht="30.75" customHeight="1" thickBot="1" x14ac:dyDescent="0.35">
      <c r="A75" s="93"/>
      <c r="B75" s="35" t="s">
        <v>89</v>
      </c>
      <c r="C75" s="97">
        <v>4</v>
      </c>
      <c r="D75" s="20"/>
      <c r="E75" s="108">
        <v>970</v>
      </c>
      <c r="F75" s="25" t="str">
        <f t="shared" si="12"/>
        <v>Error Precio</v>
      </c>
    </row>
    <row r="76" spans="1:6" ht="30.75" customHeight="1" thickBot="1" x14ac:dyDescent="0.35">
      <c r="A76" s="93"/>
      <c r="B76" s="35" t="s">
        <v>90</v>
      </c>
      <c r="C76" s="97">
        <v>4</v>
      </c>
      <c r="D76" s="20"/>
      <c r="E76" s="108">
        <v>1150</v>
      </c>
      <c r="F76" s="25" t="str">
        <f t="shared" si="12"/>
        <v>Error Precio</v>
      </c>
    </row>
    <row r="77" spans="1:6" ht="30.75" customHeight="1" thickBot="1" x14ac:dyDescent="0.35">
      <c r="A77" s="93"/>
      <c r="B77" s="35" t="s">
        <v>91</v>
      </c>
      <c r="C77" s="97">
        <v>12</v>
      </c>
      <c r="D77" s="20"/>
      <c r="E77" s="108">
        <v>90</v>
      </c>
      <c r="F77" s="25" t="str">
        <f t="shared" si="12"/>
        <v>Error Precio</v>
      </c>
    </row>
    <row r="78" spans="1:6" ht="30.75" customHeight="1" thickBot="1" x14ac:dyDescent="0.35">
      <c r="A78" s="93"/>
      <c r="B78" s="35" t="s">
        <v>92</v>
      </c>
      <c r="C78" s="97">
        <v>2</v>
      </c>
      <c r="D78" s="20"/>
      <c r="E78" s="108">
        <v>125</v>
      </c>
      <c r="F78" s="25" t="str">
        <f t="shared" si="12"/>
        <v>Error Precio</v>
      </c>
    </row>
    <row r="79" spans="1:6" ht="30.75" customHeight="1" thickBot="1" x14ac:dyDescent="0.35">
      <c r="A79" s="93"/>
      <c r="B79" s="35" t="s">
        <v>93</v>
      </c>
      <c r="C79" s="97">
        <v>60</v>
      </c>
      <c r="D79" s="20"/>
      <c r="E79" s="108">
        <v>135</v>
      </c>
      <c r="F79" s="25" t="str">
        <f t="shared" si="12"/>
        <v>Error Precio</v>
      </c>
    </row>
    <row r="80" spans="1:6" ht="30.75" customHeight="1" thickBot="1" x14ac:dyDescent="0.35">
      <c r="A80" s="93"/>
      <c r="B80" s="35" t="s">
        <v>94</v>
      </c>
      <c r="C80" s="97">
        <v>6</v>
      </c>
      <c r="D80" s="20"/>
      <c r="E80" s="108">
        <v>150</v>
      </c>
      <c r="F80" s="25" t="str">
        <f t="shared" si="11"/>
        <v>Error Precio</v>
      </c>
    </row>
    <row r="81" spans="1:6" ht="30.75" customHeight="1" thickBot="1" x14ac:dyDescent="0.35">
      <c r="A81" s="93"/>
      <c r="B81" s="35" t="s">
        <v>95</v>
      </c>
      <c r="C81" s="97">
        <v>2</v>
      </c>
      <c r="D81" s="20"/>
      <c r="E81" s="108">
        <v>165</v>
      </c>
      <c r="F81" s="25" t="str">
        <f t="shared" si="11"/>
        <v>Error Precio</v>
      </c>
    </row>
    <row r="82" spans="1:6" ht="30.75" customHeight="1" thickBot="1" x14ac:dyDescent="0.35">
      <c r="A82" s="93"/>
      <c r="B82" s="35" t="s">
        <v>96</v>
      </c>
      <c r="C82" s="97">
        <v>48</v>
      </c>
      <c r="D82" s="20"/>
      <c r="E82" s="108">
        <v>215</v>
      </c>
      <c r="F82" s="25" t="str">
        <f t="shared" si="11"/>
        <v>Error Precio</v>
      </c>
    </row>
    <row r="83" spans="1:6" ht="30.75" customHeight="1" thickBot="1" x14ac:dyDescent="0.35">
      <c r="A83" s="92"/>
      <c r="B83" s="35" t="s">
        <v>97</v>
      </c>
      <c r="C83" s="97">
        <v>2</v>
      </c>
      <c r="D83" s="43"/>
      <c r="E83" s="110">
        <v>245</v>
      </c>
      <c r="F83" s="44" t="str">
        <f t="shared" si="9"/>
        <v>Error Precio</v>
      </c>
    </row>
    <row r="84" spans="1:6" ht="30.75" customHeight="1" thickBot="1" x14ac:dyDescent="0.35">
      <c r="A84" s="91" t="s">
        <v>98</v>
      </c>
      <c r="B84" s="42" t="s">
        <v>99</v>
      </c>
      <c r="C84" s="99">
        <v>4</v>
      </c>
      <c r="D84" s="17"/>
      <c r="E84" s="106">
        <v>1205.08</v>
      </c>
      <c r="F84" s="27" t="str">
        <f t="shared" si="9"/>
        <v>Error Precio</v>
      </c>
    </row>
    <row r="85" spans="1:6" ht="30.75" customHeight="1" thickBot="1" x14ac:dyDescent="0.35">
      <c r="A85" s="92"/>
      <c r="B85" s="35" t="s">
        <v>100</v>
      </c>
      <c r="C85" s="97">
        <v>4</v>
      </c>
      <c r="D85" s="34"/>
      <c r="E85" s="109">
        <v>1205.08</v>
      </c>
      <c r="F85" s="49" t="str">
        <f t="shared" ref="F85:F95" si="13">IF(D85&lt;=0,"Error Precio",IF(D85&gt;E85,"Error Precio",+C85*D85))</f>
        <v>Error Precio</v>
      </c>
    </row>
    <row r="86" spans="1:6" ht="30.75" customHeight="1" thickBot="1" x14ac:dyDescent="0.35">
      <c r="A86" s="91" t="s">
        <v>101</v>
      </c>
      <c r="B86" s="42" t="s">
        <v>102</v>
      </c>
      <c r="C86" s="100">
        <v>8</v>
      </c>
      <c r="D86" s="50"/>
      <c r="E86" s="106">
        <v>1052.6400000000001</v>
      </c>
      <c r="F86" s="27" t="str">
        <f t="shared" si="13"/>
        <v>Error Precio</v>
      </c>
    </row>
    <row r="87" spans="1:6" ht="30.75" customHeight="1" thickBot="1" x14ac:dyDescent="0.35">
      <c r="A87" s="93"/>
      <c r="B87" s="35" t="s">
        <v>123</v>
      </c>
      <c r="C87" s="101">
        <v>304</v>
      </c>
      <c r="D87" s="51"/>
      <c r="E87" s="111">
        <v>23.51</v>
      </c>
      <c r="F87" s="26" t="str">
        <f t="shared" si="13"/>
        <v>Error Precio</v>
      </c>
    </row>
    <row r="88" spans="1:6" ht="30.75" customHeight="1" thickBot="1" x14ac:dyDescent="0.35">
      <c r="A88" s="93"/>
      <c r="B88" s="35" t="s">
        <v>103</v>
      </c>
      <c r="C88" s="101">
        <v>8</v>
      </c>
      <c r="D88" s="51"/>
      <c r="E88" s="111">
        <v>1555.14</v>
      </c>
      <c r="F88" s="26" t="str">
        <f t="shared" si="13"/>
        <v>Error Precio</v>
      </c>
    </row>
    <row r="89" spans="1:6" ht="30.75" customHeight="1" thickBot="1" x14ac:dyDescent="0.35">
      <c r="A89" s="92"/>
      <c r="B89" s="35" t="s">
        <v>124</v>
      </c>
      <c r="C89" s="101">
        <v>480</v>
      </c>
      <c r="D89" s="52"/>
      <c r="E89" s="107">
        <v>9.9</v>
      </c>
      <c r="F89" s="28" t="str">
        <f t="shared" si="13"/>
        <v>Error Precio</v>
      </c>
    </row>
    <row r="90" spans="1:6" ht="30.75" customHeight="1" thickBot="1" x14ac:dyDescent="0.35">
      <c r="A90" s="48" t="s">
        <v>104</v>
      </c>
      <c r="B90" s="54" t="s">
        <v>105</v>
      </c>
      <c r="C90" s="102">
        <v>36</v>
      </c>
      <c r="D90" s="45"/>
      <c r="E90" s="109">
        <v>25</v>
      </c>
      <c r="F90" s="46" t="str">
        <f t="shared" si="13"/>
        <v>Error Precio</v>
      </c>
    </row>
    <row r="91" spans="1:6" ht="30.75" customHeight="1" thickBot="1" x14ac:dyDescent="0.35">
      <c r="A91" s="91" t="s">
        <v>106</v>
      </c>
      <c r="B91" s="42" t="s">
        <v>107</v>
      </c>
      <c r="C91" s="99">
        <f>[1]HosNavL6!K174*2</f>
        <v>204</v>
      </c>
      <c r="D91" s="17"/>
      <c r="E91" s="106">
        <v>33.14</v>
      </c>
      <c r="F91" s="27" t="str">
        <f t="shared" si="13"/>
        <v>Error Precio</v>
      </c>
    </row>
    <row r="92" spans="1:6" ht="30.75" customHeight="1" thickBot="1" x14ac:dyDescent="0.35">
      <c r="A92" s="93"/>
      <c r="B92" s="35" t="s">
        <v>108</v>
      </c>
      <c r="C92" s="97">
        <f>[1]HosNavL6!K175*2</f>
        <v>248</v>
      </c>
      <c r="D92" s="18"/>
      <c r="E92" s="108">
        <v>57.99</v>
      </c>
      <c r="F92" s="26" t="str">
        <f t="shared" si="13"/>
        <v>Error Precio</v>
      </c>
    </row>
    <row r="93" spans="1:6" ht="30.75" customHeight="1" thickBot="1" x14ac:dyDescent="0.35">
      <c r="A93" s="93"/>
      <c r="B93" s="35" t="s">
        <v>109</v>
      </c>
      <c r="C93" s="97">
        <f>[1]HosNavL6!K176*2</f>
        <v>212</v>
      </c>
      <c r="D93" s="18"/>
      <c r="E93" s="108">
        <v>33.14</v>
      </c>
      <c r="F93" s="26" t="str">
        <f t="shared" si="13"/>
        <v>Error Precio</v>
      </c>
    </row>
    <row r="94" spans="1:6" ht="30.75" customHeight="1" thickBot="1" x14ac:dyDescent="0.35">
      <c r="A94" s="93"/>
      <c r="B94" s="35" t="s">
        <v>110</v>
      </c>
      <c r="C94" s="97">
        <f>[1]HosNavL6!K177*2</f>
        <v>228</v>
      </c>
      <c r="D94" s="18"/>
      <c r="E94" s="108">
        <v>51.39</v>
      </c>
      <c r="F94" s="26" t="str">
        <f t="shared" si="13"/>
        <v>Error Precio</v>
      </c>
    </row>
    <row r="95" spans="1:6" ht="30.75" customHeight="1" thickBot="1" x14ac:dyDescent="0.35">
      <c r="A95" s="92"/>
      <c r="B95" s="35" t="s">
        <v>111</v>
      </c>
      <c r="C95" s="97">
        <f>[1]HosNavL6!K178*2</f>
        <v>240</v>
      </c>
      <c r="D95" s="19"/>
      <c r="E95" s="110">
        <v>11.26</v>
      </c>
      <c r="F95" s="28" t="str">
        <f t="shared" si="13"/>
        <v>Error Precio</v>
      </c>
    </row>
    <row r="96" spans="1:6" ht="30.75" customHeight="1" thickBot="1" x14ac:dyDescent="0.35">
      <c r="A96" s="93" t="s">
        <v>150</v>
      </c>
      <c r="B96" s="35" t="s">
        <v>112</v>
      </c>
      <c r="C96" s="97">
        <v>40</v>
      </c>
      <c r="D96" s="20"/>
      <c r="E96" s="108">
        <v>73.98</v>
      </c>
      <c r="F96" s="25" t="str">
        <f t="shared" ref="F96:F114" si="14">IF(D96&lt;=0,"Error Precio",IF(D96&gt;E96,"Error Precio",+C96*D96))</f>
        <v>Error Precio</v>
      </c>
    </row>
    <row r="97" spans="1:6" ht="30.75" customHeight="1" thickBot="1" x14ac:dyDescent="0.35">
      <c r="A97" s="93"/>
      <c r="B97" s="35" t="s">
        <v>113</v>
      </c>
      <c r="C97" s="97">
        <v>84</v>
      </c>
      <c r="D97" s="20"/>
      <c r="E97" s="108">
        <v>60</v>
      </c>
      <c r="F97" s="25" t="str">
        <f t="shared" si="14"/>
        <v>Error Precio</v>
      </c>
    </row>
    <row r="98" spans="1:6" ht="30.75" customHeight="1" thickBot="1" x14ac:dyDescent="0.35">
      <c r="A98" s="93"/>
      <c r="B98" s="35" t="s">
        <v>114</v>
      </c>
      <c r="C98" s="97">
        <v>12</v>
      </c>
      <c r="D98" s="20"/>
      <c r="E98" s="108">
        <v>157.37</v>
      </c>
      <c r="F98" s="25" t="str">
        <f t="shared" si="14"/>
        <v>Error Precio</v>
      </c>
    </row>
    <row r="99" spans="1:6" ht="30.75" customHeight="1" thickBot="1" x14ac:dyDescent="0.35">
      <c r="A99" s="93"/>
      <c r="B99" s="35" t="s">
        <v>115</v>
      </c>
      <c r="C99" s="97">
        <v>32</v>
      </c>
      <c r="D99" s="20"/>
      <c r="E99" s="108">
        <v>42.28</v>
      </c>
      <c r="F99" s="25" t="str">
        <f t="shared" si="14"/>
        <v>Error Precio</v>
      </c>
    </row>
    <row r="100" spans="1:6" ht="30.75" customHeight="1" thickBot="1" x14ac:dyDescent="0.35">
      <c r="A100" s="93"/>
      <c r="B100" s="35" t="s">
        <v>116</v>
      </c>
      <c r="C100" s="97">
        <v>56</v>
      </c>
      <c r="D100" s="20"/>
      <c r="E100" s="108">
        <v>46</v>
      </c>
      <c r="F100" s="25" t="str">
        <f t="shared" si="14"/>
        <v>Error Precio</v>
      </c>
    </row>
    <row r="101" spans="1:6" ht="30.75" customHeight="1" thickBot="1" x14ac:dyDescent="0.35">
      <c r="A101" s="92"/>
      <c r="B101" s="35" t="s">
        <v>117</v>
      </c>
      <c r="C101" s="97">
        <v>8</v>
      </c>
      <c r="D101" s="43"/>
      <c r="E101" s="110">
        <v>199.5</v>
      </c>
      <c r="F101" s="44" t="str">
        <f t="shared" si="14"/>
        <v>Error Precio</v>
      </c>
    </row>
    <row r="102" spans="1:6" ht="30.75" customHeight="1" thickBot="1" x14ac:dyDescent="0.35">
      <c r="A102" s="91" t="s">
        <v>118</v>
      </c>
      <c r="B102" s="42" t="s">
        <v>119</v>
      </c>
      <c r="C102" s="99">
        <v>28</v>
      </c>
      <c r="D102" s="17"/>
      <c r="E102" s="106">
        <v>53.15</v>
      </c>
      <c r="F102" s="27" t="str">
        <f t="shared" si="14"/>
        <v>Error Precio</v>
      </c>
    </row>
    <row r="103" spans="1:6" ht="30.75" customHeight="1" thickBot="1" x14ac:dyDescent="0.35">
      <c r="A103" s="92"/>
      <c r="B103" s="35" t="s">
        <v>120</v>
      </c>
      <c r="C103" s="97">
        <v>16</v>
      </c>
      <c r="D103" s="43"/>
      <c r="E103" s="110">
        <v>90.97</v>
      </c>
      <c r="F103" s="44" t="str">
        <f t="shared" ref="F103:F111" si="15">IF(D103&lt;=0,"Error Precio",IF(D103&gt;E103,"Error Precio",+C103*D103))</f>
        <v>Error Precio</v>
      </c>
    </row>
    <row r="104" spans="1:6" ht="30.75" customHeight="1" thickBot="1" x14ac:dyDescent="0.35">
      <c r="A104" s="91" t="s">
        <v>121</v>
      </c>
      <c r="B104" s="42" t="s">
        <v>122</v>
      </c>
      <c r="C104" s="99">
        <v>288</v>
      </c>
      <c r="D104" s="17"/>
      <c r="E104" s="106">
        <v>95.11</v>
      </c>
      <c r="F104" s="27" t="str">
        <f t="shared" si="15"/>
        <v>Error Precio</v>
      </c>
    </row>
    <row r="105" spans="1:6" ht="30.75" customHeight="1" thickBot="1" x14ac:dyDescent="0.35">
      <c r="A105" s="93"/>
      <c r="B105" s="35" t="s">
        <v>123</v>
      </c>
      <c r="C105" s="97">
        <v>1800</v>
      </c>
      <c r="D105" s="20"/>
      <c r="E105" s="108">
        <v>38.020000000000003</v>
      </c>
      <c r="F105" s="25" t="str">
        <f t="shared" si="15"/>
        <v>Error Precio</v>
      </c>
    </row>
    <row r="106" spans="1:6" ht="30.75" customHeight="1" thickBot="1" x14ac:dyDescent="0.35">
      <c r="A106" s="93"/>
      <c r="B106" s="35" t="s">
        <v>124</v>
      </c>
      <c r="C106" s="97">
        <v>1440</v>
      </c>
      <c r="D106" s="20"/>
      <c r="E106" s="108">
        <v>9.7899999999999991</v>
      </c>
      <c r="F106" s="25" t="str">
        <f t="shared" ref="F106:F110" si="16">IF(D106&lt;=0,"Error Precio",IF(D106&gt;E106,"Error Precio",+C106*D106))</f>
        <v>Error Precio</v>
      </c>
    </row>
    <row r="107" spans="1:6" ht="30.75" customHeight="1" thickBot="1" x14ac:dyDescent="0.35">
      <c r="A107" s="93"/>
      <c r="B107" s="35" t="s">
        <v>125</v>
      </c>
      <c r="C107" s="97">
        <v>72</v>
      </c>
      <c r="D107" s="20"/>
      <c r="E107" s="108">
        <v>463.39</v>
      </c>
      <c r="F107" s="25" t="str">
        <f t="shared" si="16"/>
        <v>Error Precio</v>
      </c>
    </row>
    <row r="108" spans="1:6" ht="30.75" customHeight="1" thickBot="1" x14ac:dyDescent="0.35">
      <c r="A108" s="93"/>
      <c r="B108" s="35" t="s">
        <v>126</v>
      </c>
      <c r="C108" s="97">
        <v>288</v>
      </c>
      <c r="D108" s="20"/>
      <c r="E108" s="108">
        <v>58.83</v>
      </c>
      <c r="F108" s="25" t="str">
        <f t="shared" si="16"/>
        <v>Error Precio</v>
      </c>
    </row>
    <row r="109" spans="1:6" ht="30.75" customHeight="1" thickBot="1" x14ac:dyDescent="0.35">
      <c r="A109" s="93"/>
      <c r="B109" s="35" t="s">
        <v>127</v>
      </c>
      <c r="C109" s="97">
        <v>264</v>
      </c>
      <c r="D109" s="20"/>
      <c r="E109" s="108">
        <v>152.24</v>
      </c>
      <c r="F109" s="25" t="str">
        <f t="shared" si="16"/>
        <v>Error Precio</v>
      </c>
    </row>
    <row r="110" spans="1:6" ht="30.75" customHeight="1" thickBot="1" x14ac:dyDescent="0.35">
      <c r="A110" s="93"/>
      <c r="B110" s="35" t="s">
        <v>128</v>
      </c>
      <c r="C110" s="97">
        <v>204</v>
      </c>
      <c r="D110" s="20"/>
      <c r="E110" s="108">
        <v>47.56</v>
      </c>
      <c r="F110" s="25" t="str">
        <f t="shared" si="16"/>
        <v>Error Precio</v>
      </c>
    </row>
    <row r="111" spans="1:6" ht="30.75" customHeight="1" thickBot="1" x14ac:dyDescent="0.35">
      <c r="A111" s="93"/>
      <c r="B111" s="35" t="s">
        <v>129</v>
      </c>
      <c r="C111" s="97">
        <v>92</v>
      </c>
      <c r="D111" s="20"/>
      <c r="E111" s="108">
        <v>120.89</v>
      </c>
      <c r="F111" s="25" t="str">
        <f t="shared" si="15"/>
        <v>Error Precio</v>
      </c>
    </row>
    <row r="112" spans="1:6" ht="30.75" customHeight="1" thickBot="1" x14ac:dyDescent="0.35">
      <c r="A112" s="93"/>
      <c r="B112" s="35" t="s">
        <v>130</v>
      </c>
      <c r="C112" s="97">
        <v>940</v>
      </c>
      <c r="D112" s="20"/>
      <c r="E112" s="108">
        <v>54.81</v>
      </c>
      <c r="F112" s="25" t="str">
        <f t="shared" si="14"/>
        <v>Error Precio</v>
      </c>
    </row>
    <row r="113" spans="1:6" ht="30.75" customHeight="1" thickBot="1" x14ac:dyDescent="0.35">
      <c r="A113" s="93"/>
      <c r="B113" s="35" t="s">
        <v>131</v>
      </c>
      <c r="C113" s="97">
        <v>84</v>
      </c>
      <c r="D113" s="20"/>
      <c r="E113" s="108">
        <v>80</v>
      </c>
      <c r="F113" s="25" t="str">
        <f t="shared" si="14"/>
        <v>Error Precio</v>
      </c>
    </row>
    <row r="114" spans="1:6" ht="30.75" customHeight="1" thickBot="1" x14ac:dyDescent="0.35">
      <c r="A114" s="93"/>
      <c r="B114" s="35" t="s">
        <v>132</v>
      </c>
      <c r="C114" s="97">
        <v>300</v>
      </c>
      <c r="D114" s="20"/>
      <c r="E114" s="108">
        <v>162.49</v>
      </c>
      <c r="F114" s="25" t="str">
        <f t="shared" si="14"/>
        <v>Error Precio</v>
      </c>
    </row>
    <row r="115" spans="1:6" ht="30.75" customHeight="1" thickBot="1" x14ac:dyDescent="0.35">
      <c r="A115" s="92"/>
      <c r="B115" s="35" t="s">
        <v>133</v>
      </c>
      <c r="C115" s="97">
        <v>190</v>
      </c>
      <c r="D115" s="19"/>
      <c r="E115" s="110">
        <v>9.76</v>
      </c>
      <c r="F115" s="28" t="str">
        <f t="shared" si="0"/>
        <v>Error Precio</v>
      </c>
    </row>
    <row r="116" spans="1:6" ht="30.75" customHeight="1" thickBot="1" x14ac:dyDescent="0.35">
      <c r="A116" s="91" t="s">
        <v>134</v>
      </c>
      <c r="B116" s="42" t="s">
        <v>135</v>
      </c>
      <c r="C116" s="99">
        <v>92</v>
      </c>
      <c r="D116" s="30"/>
      <c r="E116" s="105">
        <v>92.25</v>
      </c>
      <c r="F116" s="29" t="str">
        <f t="shared" ref="F116:F119" si="17">IF(D116&lt;=0,"Error Precio",IF(D116&gt;E116,"Error Precio",+C116*D116))</f>
        <v>Error Precio</v>
      </c>
    </row>
    <row r="117" spans="1:6" ht="30.75" customHeight="1" thickBot="1" x14ac:dyDescent="0.35">
      <c r="A117" s="93"/>
      <c r="B117" s="35" t="s">
        <v>136</v>
      </c>
      <c r="C117" s="97">
        <v>236</v>
      </c>
      <c r="D117" s="19"/>
      <c r="E117" s="107">
        <v>5.03</v>
      </c>
      <c r="F117" s="28" t="str">
        <f t="shared" ref="F117:F118" si="18">IF(D117&lt;=0,"Error Precio",IF(D117&gt;E117,"Error Precio",+C117*D117))</f>
        <v>Error Precio</v>
      </c>
    </row>
    <row r="118" spans="1:6" ht="30.75" customHeight="1" thickBot="1" x14ac:dyDescent="0.35">
      <c r="A118" s="92"/>
      <c r="B118" s="35" t="s">
        <v>137</v>
      </c>
      <c r="C118" s="97">
        <v>92</v>
      </c>
      <c r="D118" s="19"/>
      <c r="E118" s="107">
        <v>24.14</v>
      </c>
      <c r="F118" s="28" t="str">
        <f t="shared" si="18"/>
        <v>Error Precio</v>
      </c>
    </row>
    <row r="119" spans="1:6" ht="30.75" customHeight="1" thickBot="1" x14ac:dyDescent="0.35">
      <c r="A119" s="47" t="s">
        <v>138</v>
      </c>
      <c r="B119" s="42" t="s">
        <v>139</v>
      </c>
      <c r="C119" s="99">
        <v>92</v>
      </c>
      <c r="D119" s="30"/>
      <c r="E119" s="105">
        <v>69.44</v>
      </c>
      <c r="F119" s="29" t="str">
        <f t="shared" si="17"/>
        <v>Error Precio</v>
      </c>
    </row>
    <row r="120" spans="1:6" ht="30.75" customHeight="1" thickBot="1" x14ac:dyDescent="0.35">
      <c r="A120" s="40" t="s">
        <v>140</v>
      </c>
      <c r="B120" s="35" t="s">
        <v>141</v>
      </c>
      <c r="C120" s="97">
        <v>52</v>
      </c>
      <c r="D120" s="45"/>
      <c r="E120" s="109">
        <v>48</v>
      </c>
      <c r="F120" s="46" t="str">
        <f t="shared" ref="F120:F124" si="19">IF(D120&lt;=0,"Error Precio",IF(D120&gt;E120,"Error Precio",+C120*D120))</f>
        <v>Error Precio</v>
      </c>
    </row>
    <row r="121" spans="1:6" ht="30.75" customHeight="1" thickBot="1" x14ac:dyDescent="0.35">
      <c r="A121" s="91" t="s">
        <v>142</v>
      </c>
      <c r="B121" s="42" t="s">
        <v>144</v>
      </c>
      <c r="C121" s="100">
        <v>8</v>
      </c>
      <c r="D121" s="50"/>
      <c r="E121" s="106">
        <v>69.63</v>
      </c>
      <c r="F121" s="27" t="str">
        <f t="shared" si="19"/>
        <v>Error Precio</v>
      </c>
    </row>
    <row r="122" spans="1:6" ht="30.75" customHeight="1" thickBot="1" x14ac:dyDescent="0.35">
      <c r="A122" s="92"/>
      <c r="B122" s="35" t="s">
        <v>143</v>
      </c>
      <c r="C122" s="101">
        <v>2</v>
      </c>
      <c r="D122" s="53"/>
      <c r="E122" s="112">
        <v>45.44</v>
      </c>
      <c r="F122" s="49" t="str">
        <f t="shared" si="19"/>
        <v>Error Precio</v>
      </c>
    </row>
    <row r="123" spans="1:6" ht="30.75" customHeight="1" thickBot="1" x14ac:dyDescent="0.35">
      <c r="A123" s="91" t="s">
        <v>145</v>
      </c>
      <c r="B123" s="42" t="s">
        <v>146</v>
      </c>
      <c r="C123" s="100">
        <v>16</v>
      </c>
      <c r="D123" s="50"/>
      <c r="E123" s="106">
        <v>291.67</v>
      </c>
      <c r="F123" s="27" t="str">
        <f t="shared" si="19"/>
        <v>Error Precio</v>
      </c>
    </row>
    <row r="124" spans="1:6" ht="30.75" customHeight="1" thickBot="1" x14ac:dyDescent="0.35">
      <c r="A124" s="92"/>
      <c r="B124" s="35" t="s">
        <v>147</v>
      </c>
      <c r="C124" s="101">
        <v>4</v>
      </c>
      <c r="D124" s="52"/>
      <c r="E124" s="107">
        <v>1592.5</v>
      </c>
      <c r="F124" s="28" t="str">
        <f t="shared" si="19"/>
        <v>Error Precio</v>
      </c>
    </row>
    <row r="125" spans="1:6" ht="30.75" customHeight="1" thickBot="1" x14ac:dyDescent="0.35">
      <c r="A125" s="87" t="s">
        <v>24</v>
      </c>
      <c r="B125" s="88"/>
      <c r="C125" s="89"/>
      <c r="D125" s="90"/>
      <c r="E125" s="90"/>
      <c r="F125" s="44">
        <v>290000</v>
      </c>
    </row>
    <row r="126" spans="1:6" ht="15" customHeight="1" x14ac:dyDescent="0.3">
      <c r="A126" s="3"/>
      <c r="B126" s="3"/>
      <c r="C126" s="6"/>
      <c r="D126" s="76" t="s">
        <v>5</v>
      </c>
      <c r="E126" s="77"/>
      <c r="F126" s="78" t="str">
        <f>IF(COUNTIF(F10:F125,"Error Precio"),"Oferta incompleta. Algún precio unitario superior a precio tope o menor o igual a cero",SUM(F10:F125))</f>
        <v>Oferta incompleta. Algún precio unitario superior a precio tope o menor o igual a cero</v>
      </c>
    </row>
    <row r="127" spans="1:6" ht="30" customHeight="1" x14ac:dyDescent="0.3">
      <c r="A127" s="3"/>
      <c r="B127" s="3"/>
      <c r="C127" s="6"/>
      <c r="D127" s="76"/>
      <c r="E127" s="77"/>
      <c r="F127" s="78"/>
    </row>
    <row r="128" spans="1:6" ht="30.75" customHeight="1" thickBot="1" x14ac:dyDescent="0.35">
      <c r="A128" s="3"/>
      <c r="B128" s="3"/>
      <c r="C128" s="6"/>
      <c r="D128" s="76"/>
      <c r="E128" s="77"/>
      <c r="F128" s="79"/>
    </row>
    <row r="131" spans="1:6" ht="15" thickBot="1" x14ac:dyDescent="0.35"/>
    <row r="132" spans="1:6" ht="53.4" customHeight="1" thickBot="1" x14ac:dyDescent="0.35">
      <c r="A132" s="80" t="s">
        <v>148</v>
      </c>
      <c r="B132" s="81"/>
      <c r="C132" s="81"/>
      <c r="D132" s="81"/>
      <c r="E132" s="81"/>
      <c r="F132" s="82"/>
    </row>
    <row r="135" spans="1:6" ht="111" customHeight="1" x14ac:dyDescent="0.3"/>
    <row r="284" ht="25.5" customHeight="1" x14ac:dyDescent="0.3"/>
    <row r="287" ht="111" customHeight="1" x14ac:dyDescent="0.3"/>
  </sheetData>
  <sheetProtection sheet="1" objects="1" scenarios="1"/>
  <dataConsolidate/>
  <mergeCells count="43">
    <mergeCell ref="A121:A122"/>
    <mergeCell ref="A123:A124"/>
    <mergeCell ref="A13:B13"/>
    <mergeCell ref="A91:A95"/>
    <mergeCell ref="A65:A83"/>
    <mergeCell ref="A96:A101"/>
    <mergeCell ref="A22:B22"/>
    <mergeCell ref="A25:B25"/>
    <mergeCell ref="A24:B24"/>
    <mergeCell ref="A104:A115"/>
    <mergeCell ref="A116:A118"/>
    <mergeCell ref="D126:E128"/>
    <mergeCell ref="F126:F128"/>
    <mergeCell ref="A132:F132"/>
    <mergeCell ref="A23:F23"/>
    <mergeCell ref="A26:F26"/>
    <mergeCell ref="A125:E125"/>
    <mergeCell ref="A41:A42"/>
    <mergeCell ref="A43:A44"/>
    <mergeCell ref="A45:A50"/>
    <mergeCell ref="A53:A59"/>
    <mergeCell ref="A60:A62"/>
    <mergeCell ref="A84:A85"/>
    <mergeCell ref="A86:A89"/>
    <mergeCell ref="A102:A103"/>
    <mergeCell ref="A27:A32"/>
    <mergeCell ref="A33:A37"/>
    <mergeCell ref="A1:F1"/>
    <mergeCell ref="A3:F3"/>
    <mergeCell ref="A5:F5"/>
    <mergeCell ref="A7:F7"/>
    <mergeCell ref="A21:B21"/>
    <mergeCell ref="A15:B15"/>
    <mergeCell ref="A16:B16"/>
    <mergeCell ref="A17:B17"/>
    <mergeCell ref="A18:B18"/>
    <mergeCell ref="A19:B19"/>
    <mergeCell ref="A20:B20"/>
    <mergeCell ref="A9:B9"/>
    <mergeCell ref="A10:B10"/>
    <mergeCell ref="A11:B11"/>
    <mergeCell ref="A12:B12"/>
    <mergeCell ref="A14:F14"/>
  </mergeCells>
  <conditionalFormatting sqref="F15:F22 F11:F13 F27:F38 F41:F125">
    <cfRule type="cellIs" dxfId="7" priority="17" operator="equal">
      <formula>"Error Precio"</formula>
    </cfRule>
    <cfRule type="cellIs" dxfId="6" priority="18" operator="equal">
      <formula>"Error Precio"</formula>
    </cfRule>
  </conditionalFormatting>
  <conditionalFormatting sqref="F10">
    <cfRule type="cellIs" dxfId="5" priority="13" operator="equal">
      <formula>"Error Precio"</formula>
    </cfRule>
    <cfRule type="cellIs" dxfId="4" priority="14" operator="equal">
      <formula>"Error Precio"</formula>
    </cfRule>
  </conditionalFormatting>
  <conditionalFormatting sqref="F39:F40">
    <cfRule type="cellIs" dxfId="3" priority="9" operator="equal">
      <formula>"Error Precio"</formula>
    </cfRule>
    <cfRule type="cellIs" dxfId="2" priority="10" operator="equal">
      <formula>"Error Precio"</formula>
    </cfRule>
  </conditionalFormatting>
  <conditionalFormatting sqref="F24:F25">
    <cfRule type="cellIs" dxfId="1" priority="7" operator="equal">
      <formula>"Error Precio"</formula>
    </cfRule>
    <cfRule type="cellIs" dxfId="0" priority="8" operator="equal">
      <formula>"Error Precio"</formula>
    </cfRule>
  </conditionalFormatting>
  <dataValidations count="1">
    <dataValidation type="custom" allowBlank="1" showInputMessage="1" showErrorMessage="1" errorTitle="ERROR EXCESO NÚMERO DECIMALES " error="El importe debe tener sólo 2 decimales _x000a_" sqref="D15:D22 D24:D25 D10:D13 D27:D124">
      <formula1>D10*100=INT(D10*100)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Gómez Ruiz, María</cp:lastModifiedBy>
  <dcterms:created xsi:type="dcterms:W3CDTF">2016-04-12T18:58:47Z</dcterms:created>
  <dcterms:modified xsi:type="dcterms:W3CDTF">2022-09-26T11:42:38Z</dcterms:modified>
</cp:coreProperties>
</file>